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DieseArbeitsmappe" defaultThemeVersion="166925"/>
  <mc:AlternateContent xmlns:mc="http://schemas.openxmlformats.org/markup-compatibility/2006">
    <mc:Choice Requires="x15">
      <x15ac:absPath xmlns:x15ac="http://schemas.microsoft.com/office/spreadsheetml/2010/11/ac" url="https://mef365-my.sharepoint.com/personal/kristina_dadcuk_eam_de/Documents/Desktop/Grundstückpflege Eignungskriterien/PQ/"/>
    </mc:Choice>
  </mc:AlternateContent>
  <xr:revisionPtr revIDLastSave="0" documentId="10_ncr:200_{30369E9E-9563-415C-97FD-DB76397A467F}" xr6:coauthVersionLast="47" xr6:coauthVersionMax="47" xr10:uidLastSave="{00000000-0000-0000-0000-000000000000}"/>
  <bookViews>
    <workbookView xWindow="-28920" yWindow="-120" windowWidth="29040" windowHeight="15720" activeTab="4" xr2:uid="{B27768E1-1C97-42A8-B007-79FF2F17F90F}"/>
  </bookViews>
  <sheets>
    <sheet name="Informationen" sheetId="17" r:id="rId1"/>
    <sheet name="Allgemeiner_Fragebogen" sheetId="24" r:id="rId2"/>
    <sheet name="29.1" sheetId="25" r:id="rId3"/>
    <sheet name="29.2" sheetId="27" r:id="rId4"/>
    <sheet name="Referenzen" sheetId="13" r:id="rId5"/>
    <sheet name="Hilfstabelle" sheetId="29" state="hidden" r:id="rId6"/>
  </sheets>
  <externalReferences>
    <externalReference r:id="rId7"/>
  </externalReferences>
  <definedNames>
    <definedName name="Anlage">[1]Hilfsblatt!$H$10:$H$11</definedName>
    <definedName name="_xlnm.Print_Area" localSheetId="2">'29.1'!$A:$E</definedName>
    <definedName name="_xlnm.Print_Area" localSheetId="3">'29.2'!$A:$E</definedName>
    <definedName name="_xlnm.Print_Area" localSheetId="1">Allgemeiner_Fragebogen!$A:$E</definedName>
    <definedName name="_xlnm.Print_Titles" localSheetId="2">'29.1'!#REF!</definedName>
    <definedName name="_xlnm.Print_Titles" localSheetId="3">'29.2'!#REF!</definedName>
    <definedName name="_xlnm.Print_Titles" localSheetId="1">Allgemeiner_Fragebogen!$2:$6</definedName>
    <definedName name="JaNein">[1]Hilfsblatt!$E$8:$E$9</definedName>
    <definedName name="Print_Area" localSheetId="2">'29.1'!#REF!</definedName>
    <definedName name="Print_Area" localSheetId="3">'29.2'!#REF!</definedName>
    <definedName name="Print_Area" localSheetId="1">Allgemeiner_Fragebogen!$A$2:$D$98</definedName>
    <definedName name="SelectBer" localSheetId="2">_xlfn.IFS('29.1'!#REF!="Material",#REF!,'29.1'!#REF!="Dienstleistung",#REF!)</definedName>
    <definedName name="SelectBer" localSheetId="3">_xlfn.IFS('29.2'!#REF!="Material",#REF!,'29.2'!#REF!="Dienstleistung",#REF!)</definedName>
    <definedName name="SelectBer" localSheetId="1">_xlfn.IFS(Allgemeiner_Fragebogen!#REF!="Material",#REF!,Allgemeiner_Fragebogen!#REF!="Dienstleistung",#REF!)</definedName>
    <definedName name="SelectBer">_xlfn.IFS(#REF!="Material",#REF!,#REF!="Dienstleistung",#REF!)</definedName>
    <definedName name="SelectKat" localSheetId="2">_xlfn.IFS('29.1'!#REF!="m-01 - Kabel",#REF!,'29.1'!#REF!="m-02 - Kabeltechnik",#REF!,'29.1'!#REF!="m-03 - Transformatoren",#REF!,'29.1'!#REF!="m-04 - Messtechnik",#REF!,'29.1'!#REF!="m-05 - Freileitungstechnik",#REF!,'29.1'!#REF!="m-07 - Hochspannungstechnik",#REF!,'29.1'!#REF!="m-08 - Niederspannungsverteilung",#REF!,'29.1'!#REF!="m-09 - Mittelspannungsstationen",#REF!,'29.1'!#REF!="m-10 - Strassenbeleuchtung",#REF!,'29.1'!#REF!="m-11 - Schutz- und Stationsleittechnik",#REF!,'29.1'!#REF!="m-13 - LWL-Erdkabel und -Leitungen",#REF!,'29.1'!#REF!="m-21 - PE/PVC- Rohre",#REF!,'29.1'!#REF!="m-23 - Mess- und Regeltechnik (Gas)",#REF!,'29.1'!#REF!="m-29 - Messtechnik (Wärme)",#REF!,'29.1'!#REF!="s-11 - DL NL-Bau nach LV",#REF!,'29.1'!#REF!="s-12 - DL NL-Bau nach LV",#REF!,'29.1'!#REF!="s-14 - DL-Energieanlagen",#REF!,'29.1'!#REF!="s-16 - Zählerdienstleistungen",#REF!,'29.1'!#REF!="s-22 - Technische Dienstleistungen",#REF!)</definedName>
    <definedName name="SelectKat" localSheetId="3">_xlfn.IFS('29.2'!#REF!="m-01 - Kabel",#REF!,'29.2'!#REF!="m-02 - Kabeltechnik",#REF!,'29.2'!#REF!="m-03 - Transformatoren",#REF!,'29.2'!#REF!="m-04 - Messtechnik",#REF!,'29.2'!#REF!="m-05 - Freileitungstechnik",#REF!,'29.2'!#REF!="m-07 - Hochspannungstechnik",#REF!,'29.2'!#REF!="m-08 - Niederspannungsverteilung",#REF!,'29.2'!#REF!="m-09 - Mittelspannungsstationen",#REF!,'29.2'!#REF!="m-10 - Strassenbeleuchtung",#REF!,'29.2'!#REF!="m-11 - Schutz- und Stationsleittechnik",#REF!,'29.2'!#REF!="m-13 - LWL-Erdkabel und -Leitungen",#REF!,'29.2'!#REF!="m-21 - PE/PVC- Rohre",#REF!,'29.2'!#REF!="m-23 - Mess- und Regeltechnik (Gas)",#REF!,'29.2'!#REF!="m-29 - Messtechnik (Wärme)",#REF!,'29.2'!#REF!="s-11 - DL NL-Bau nach LV",#REF!,'29.2'!#REF!="s-12 - DL NL-Bau nach LV",#REF!,'29.2'!#REF!="s-14 - DL-Energieanlagen",#REF!,'29.2'!#REF!="s-16 - Zählerdienstleistungen",#REF!,'29.2'!#REF!="s-22 - Technische Dienstleistungen",#REF!)</definedName>
    <definedName name="SelectKat" localSheetId="1">_xlfn.IFS(Allgemeiner_Fragebogen!#REF!="m-01 - Kabel",#REF!,Allgemeiner_Fragebogen!#REF!="m-02 - Kabeltechnik",#REF!,Allgemeiner_Fragebogen!#REF!="m-03 - Transformatoren",#REF!,Allgemeiner_Fragebogen!#REF!="m-04 - Messtechnik",#REF!,Allgemeiner_Fragebogen!#REF!="m-05 - Freileitungstechnik",#REF!,Allgemeiner_Fragebogen!#REF!="m-07 - Hochspannungstechnik",#REF!,Allgemeiner_Fragebogen!#REF!="m-08 - Niederspannungsverteilung",#REF!,Allgemeiner_Fragebogen!#REF!="m-09 - Mittelspannungsstationen",#REF!,Allgemeiner_Fragebogen!#REF!="m-10 - Strassenbeleuchtung",#REF!,Allgemeiner_Fragebogen!#REF!="m-11 - Schutz- und Stationsleittechnik",#REF!,Allgemeiner_Fragebogen!#REF!="m-13 - LWL-Erdkabel und -Leitungen",#REF!,Allgemeiner_Fragebogen!#REF!="m-21 - PE/PVC- Rohre",#REF!,Allgemeiner_Fragebogen!#REF!="m-23 - Mess- und Regeltechnik (Gas)",#REF!,Allgemeiner_Fragebogen!#REF!="m-29 - Messtechnik (Wärme)",#REF!,Allgemeiner_Fragebogen!#REF!="s-11 - DL NL-Bau nach LV",#REF!,Allgemeiner_Fragebogen!#REF!="s-12 - DL NL-Bau nach LV",#REF!,Allgemeiner_Fragebogen!#REF!="s-14 - DL-Energieanlagen",#REF!,Allgemeiner_Fragebogen!#REF!="s-16 - Zählerdienstleistungen",#REF!,Allgemeiner_Fragebogen!#REF!="s-22 - Technische Dienstleistungen",#REF!)</definedName>
    <definedName name="SelectKat">_xlfn.IFS(#REF!="m-01 - Kabel",#REF!,#REF!="m-02 - Kabeltechnik",#REF!,#REF!="m-03 - Transformatoren",#REF!,#REF!="m-04 - Messtechnik",#REF!,#REF!="m-05 - Freileitungstechnik",#REF!,#REF!="m-07 - Hochspannungstechnik",#REF!,#REF!="m-08 - Niederspannungsverteilung",#REF!,#REF!="m-09 - Mittelspannungsstationen",#REF!,#REF!="m-10 - Strassenbeleuchtung",#REF!,#REF!="m-11 - Schutz- und Stationsleittechnik",#REF!,#REF!="m-13 - LWL-Erdkabel und -Leitungen",#REF!,#REF!="m-21 - PE/PVC- Rohre",#REF!,#REF!="m-23 - Mess- und Regeltechnik (Gas)",#REF!,#REF!="m-29 - Messtechnik (Wärme)",#REF!,#REF!="s-11 - DL NL-Bau nach LV",#REF!,#REF!="s-12 - DL NL-Bau nach LV",#REF!,#REF!="s-14 - DL-Energieanlagen",#REF!,#REF!="s-16 - Zählerdienstleistungen",#REF!,#REF!="s-22 - Technische Dienstleistungen",#REF!)</definedName>
    <definedName name="SelectMat" localSheetId="2">_xlfn.IFS('29.1'!#REF!="m-01-11 - Niederspannungskabel",#REF!,'29.1'!#REF!="m-01-12 - Mittelspannungskabel",#REF!,'29.1'!#REF!="m-02-11 - MS-Garnituren",#REF!,'29.1'!#REF!="s-11-11 - Tiefbau",#REF!)</definedName>
    <definedName name="SelectMat" localSheetId="3">_xlfn.IFS('29.2'!#REF!="m-01-11 - Niederspannungskabel",#REF!,'29.2'!#REF!="m-01-12 - Mittelspannungskabel",#REF!,'29.2'!#REF!="m-02-11 - MS-Garnituren",#REF!,'29.2'!#REF!="s-11-11 - Tiefbau",#REF!)</definedName>
    <definedName name="SelectMat" localSheetId="1">_xlfn.IFS(Allgemeiner_Fragebogen!#REF!="m-01-11 - Niederspannungskabel",#REF!,Allgemeiner_Fragebogen!#REF!="m-01-12 - Mittelspannungskabel",#REF!,Allgemeiner_Fragebogen!#REF!="m-02-11 - MS-Garnituren",#REF!,Allgemeiner_Fragebogen!#REF!="s-11-11 - Tiefbau",#REF!)</definedName>
    <definedName name="SelectMat">_xlfn.IFS(#REF!="m-01-11 - Niederspannungskabel",#REF!,#REF!="m-01-12 - Mittelspannungskabel",#REF!,#REF!="m-02-11 - MS-Garnituren",#REF!,#REF!="s-11-11 -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5" i="13" l="1"/>
  <c r="E44" i="13"/>
  <c r="E43" i="13"/>
  <c r="E42" i="13"/>
  <c r="E41" i="13"/>
  <c r="E40" i="13"/>
  <c r="E39" i="13"/>
  <c r="E37" i="13"/>
  <c r="E36" i="13"/>
  <c r="E35" i="13"/>
  <c r="E34" i="13"/>
  <c r="E32" i="13"/>
  <c r="E30" i="13"/>
  <c r="E29" i="13"/>
  <c r="E28" i="13"/>
  <c r="E27" i="13"/>
  <c r="E26" i="13"/>
  <c r="E25" i="13"/>
  <c r="E24" i="13"/>
  <c r="E22" i="13"/>
  <c r="E21" i="13"/>
  <c r="E20" i="13"/>
  <c r="E19" i="13"/>
  <c r="E17" i="13"/>
  <c r="E15" i="13"/>
  <c r="E14" i="13"/>
  <c r="E13" i="13"/>
  <c r="E12" i="13"/>
  <c r="E11" i="13"/>
  <c r="E10" i="13"/>
  <c r="E9" i="13"/>
  <c r="E7" i="13"/>
  <c r="E6" i="13"/>
  <c r="E5" i="13"/>
  <c r="E4" i="13"/>
  <c r="E2" i="13"/>
  <c r="F5" i="27"/>
  <c r="F4" i="27"/>
  <c r="F3" i="27"/>
  <c r="F154" i="24"/>
  <c r="F153" i="24"/>
  <c r="F152" i="24"/>
  <c r="F151" i="24"/>
  <c r="F150" i="24"/>
  <c r="F149" i="24"/>
  <c r="F148" i="24"/>
  <c r="F147" i="24"/>
  <c r="F146" i="24"/>
  <c r="F145" i="24"/>
  <c r="F143" i="24"/>
  <c r="F142" i="24"/>
  <c r="F141" i="24"/>
  <c r="F140" i="24"/>
  <c r="F139" i="24"/>
  <c r="F138" i="24"/>
  <c r="F137" i="24"/>
  <c r="F136" i="24"/>
  <c r="F134" i="24"/>
  <c r="F132" i="24"/>
  <c r="F131" i="24"/>
  <c r="F130" i="24"/>
  <c r="F129" i="24"/>
  <c r="F128" i="24"/>
  <c r="F127" i="24"/>
  <c r="F125" i="24"/>
  <c r="F124" i="24"/>
  <c r="F123" i="24"/>
  <c r="F122" i="24"/>
  <c r="F120" i="24"/>
  <c r="F119" i="24"/>
  <c r="F118" i="24"/>
  <c r="F117" i="24"/>
  <c r="F116" i="24"/>
  <c r="F115" i="24"/>
  <c r="F112" i="24"/>
  <c r="F111" i="24"/>
  <c r="F110" i="24"/>
  <c r="F109" i="24"/>
  <c r="F108" i="24"/>
  <c r="F107" i="24"/>
  <c r="F106" i="24"/>
  <c r="F105" i="24"/>
  <c r="F104" i="24"/>
  <c r="F103" i="24"/>
  <c r="F102" i="24"/>
  <c r="F101" i="24"/>
  <c r="F100" i="24"/>
  <c r="F99" i="24"/>
  <c r="F97" i="24"/>
  <c r="F96" i="24"/>
  <c r="F95" i="24"/>
  <c r="F92" i="24"/>
  <c r="F91" i="24"/>
  <c r="F90" i="24"/>
  <c r="F89" i="24"/>
  <c r="F87" i="24"/>
  <c r="F86" i="24"/>
  <c r="F85" i="24"/>
  <c r="F84" i="24"/>
  <c r="F83" i="24"/>
  <c r="F82" i="24"/>
  <c r="F80" i="24"/>
  <c r="F79" i="24"/>
  <c r="F78" i="24"/>
  <c r="F77" i="24"/>
  <c r="F76" i="24"/>
  <c r="F75" i="24"/>
  <c r="F73" i="24"/>
  <c r="F72" i="24"/>
  <c r="F71" i="24"/>
  <c r="F70" i="24"/>
  <c r="F69" i="24"/>
  <c r="F68" i="24"/>
  <c r="F66" i="24"/>
  <c r="F65" i="24"/>
  <c r="F64" i="24"/>
  <c r="F63" i="24"/>
  <c r="F62" i="24"/>
  <c r="F61" i="24"/>
  <c r="F58" i="24"/>
  <c r="F57" i="24"/>
  <c r="F56" i="24"/>
  <c r="F55" i="24"/>
  <c r="F53" i="24"/>
  <c r="F52" i="24"/>
  <c r="F51" i="24"/>
  <c r="F50" i="24"/>
  <c r="F49" i="24"/>
  <c r="F48" i="24"/>
  <c r="F46" i="24"/>
  <c r="F45" i="24"/>
  <c r="F44" i="24"/>
  <c r="F43" i="24"/>
  <c r="F42" i="24"/>
  <c r="F41" i="24"/>
  <c r="F40" i="24"/>
  <c r="F39" i="24"/>
  <c r="F38" i="24"/>
  <c r="F37" i="24"/>
  <c r="F36" i="24"/>
  <c r="F34" i="24"/>
  <c r="F32" i="24"/>
  <c r="B32" i="24"/>
  <c r="F31" i="24"/>
  <c r="B31" i="24"/>
  <c r="F30" i="24"/>
  <c r="B30" i="24"/>
  <c r="F28" i="24"/>
  <c r="B28" i="24"/>
  <c r="F27" i="24"/>
  <c r="B27" i="24"/>
  <c r="F26" i="24"/>
  <c r="B26" i="24"/>
  <c r="F23" i="24"/>
  <c r="F22" i="24"/>
  <c r="F21" i="24"/>
  <c r="F19" i="24"/>
  <c r="F18" i="24"/>
  <c r="F17" i="24"/>
  <c r="F15" i="24"/>
  <c r="F14" i="24"/>
  <c r="F13" i="24"/>
  <c r="F12" i="24"/>
  <c r="F11" i="24"/>
  <c r="F10" i="24"/>
</calcChain>
</file>

<file path=xl/sharedStrings.xml><?xml version="1.0" encoding="utf-8"?>
<sst xmlns="http://schemas.openxmlformats.org/spreadsheetml/2006/main" count="685" uniqueCount="374">
  <si>
    <t>Präqualifikationsbogen für Unternehmen</t>
  </si>
  <si>
    <t>B_1</t>
  </si>
  <si>
    <t>B_1.1</t>
  </si>
  <si>
    <t>B_1.1.1</t>
  </si>
  <si>
    <t>B_1.1.1.1</t>
  </si>
  <si>
    <t>A</t>
  </si>
  <si>
    <t>Zu beantwortende Anforderungen</t>
  </si>
  <si>
    <t>Bewerberantwort</t>
  </si>
  <si>
    <t>Kriterium</t>
  </si>
  <si>
    <t>A_1</t>
  </si>
  <si>
    <t>Allgemeines</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</si>
  <si>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</si>
  <si>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</si>
  <si>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</si>
  <si>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</si>
  <si>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</si>
  <si>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</si>
  <si>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</si>
  <si>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</si>
  <si>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</si>
  <si>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</si>
  <si>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</si>
  <si>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</si>
  <si>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</si>
  <si>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</si>
  <si>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</si>
  <si>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</si>
  <si>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</si>
  <si>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</si>
  <si>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</si>
  <si>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</si>
  <si>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</si>
  <si>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</si>
  <si>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</si>
  <si>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</si>
  <si>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</si>
  <si>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</si>
  <si>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</si>
  <si>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</si>
  <si>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</si>
  <si>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</si>
  <si>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</si>
  <si>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</si>
  <si>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</si>
  <si>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</si>
  <si>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</si>
  <si>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</si>
  <si>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</si>
  <si>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</si>
  <si>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</si>
  <si>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</si>
  <si>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</si>
  <si>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</si>
  <si>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</si>
  <si>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</si>
  <si>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</si>
  <si>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</si>
  <si>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</si>
  <si>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</si>
  <si>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</si>
  <si>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</si>
  <si>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</si>
  <si>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</si>
  <si>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</si>
  <si>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</si>
  <si>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</si>
  <si>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</si>
  <si>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</si>
  <si>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</si>
  <si>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</si>
  <si>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</si>
  <si>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</si>
  <si>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</si>
  <si>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</si>
  <si>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</si>
  <si>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</si>
  <si>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</si>
  <si>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</si>
  <si>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</si>
  <si>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</si>
  <si>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</si>
  <si>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</si>
  <si>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</si>
  <si>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</si>
  <si>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</si>
  <si>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</si>
  <si>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</si>
  <si>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</si>
  <si>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</si>
  <si>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</si>
  <si>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</si>
  <si>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</si>
  <si>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</si>
  <si>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</si>
  <si>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</si>
  <si>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</si>
  <si>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</si>
  <si>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</si>
  <si>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</si>
  <si>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</si>
  <si>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</si>
  <si>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</si>
  <si>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</si>
  <si>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</si>
  <si>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</si>
  <si>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</si>
  <si>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</si>
  <si>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</si>
  <si>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</si>
  <si>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</si>
  <si>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</si>
  <si>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</si>
  <si>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</si>
  <si>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</si>
  <si>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</si>
  <si>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</si>
  <si>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</si>
  <si>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</si>
  <si>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</si>
  <si>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Verfügt ihr Unternehmen über energetische Kennzahlen (z. B. Gesamtenergieverbrauch pro EUR Umsatz)?</t>
  </si>
  <si>
    <t>Allgemeiner Fragebogen</t>
  </si>
  <si>
    <t>Nachhaltigkeitsfragebogen</t>
  </si>
  <si>
    <t>A.R.2.3.7</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</si>
  <si>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</si>
  <si>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</si>
  <si>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</si>
  <si>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</si>
  <si>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</si>
  <si>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</si>
  <si>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</si>
  <si>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</si>
  <si>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</si>
  <si>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</si>
  <si>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</si>
  <si>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</si>
  <si>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</si>
  <si>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</si>
  <si>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</si>
  <si>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</si>
  <si>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E-Mail:</t>
  </si>
  <si>
    <t>Telefon:</t>
  </si>
  <si>
    <t>Ort:</t>
  </si>
  <si>
    <t>PLZ:</t>
  </si>
  <si>
    <t>Straße:</t>
  </si>
  <si>
    <t>Firmenname:</t>
  </si>
  <si>
    <t>Haben Sie die "Referenz 3" ausgefüllt?</t>
  </si>
  <si>
    <t>Einkauf@EAM.de</t>
  </si>
  <si>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</si>
  <si>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</si>
  <si>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</si>
  <si>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</si>
  <si>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</si>
  <si>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</si>
  <si>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</si>
  <si>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</si>
  <si>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</si>
  <si>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</si>
  <si>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</si>
  <si>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</si>
  <si>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</si>
  <si>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</si>
  <si>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Hiermit bestätige ich die in dieser Excel-Datei gemachten Angaben:</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</si>
  <si>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</si>
  <si>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</si>
  <si>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</si>
  <si>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</si>
  <si>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</si>
  <si>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</si>
  <si>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</si>
  <si>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</si>
  <si>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</si>
  <si>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</si>
  <si>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</si>
  <si>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</si>
  <si>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</si>
  <si>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</si>
  <si>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</si>
  <si>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</si>
  <si>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</si>
  <si>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</si>
  <si>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</si>
  <si>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</si>
  <si>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</si>
  <si>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</si>
  <si>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</si>
  <si>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</si>
  <si>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</si>
  <si>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</si>
  <si>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</si>
  <si>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</si>
  <si>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</si>
  <si>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</si>
  <si>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</si>
  <si>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</si>
  <si>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</si>
  <si>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</si>
  <si>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</si>
  <si>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</si>
  <si>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</si>
  <si>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</si>
  <si>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</si>
  <si>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</si>
  <si>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</si>
  <si>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</si>
  <si>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</si>
  <si>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</si>
  <si>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</si>
  <si>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</si>
  <si>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</si>
  <si>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</si>
  <si>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</si>
  <si>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</si>
  <si>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</si>
  <si>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</si>
  <si>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</si>
  <si>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</si>
  <si>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</si>
  <si>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</si>
  <si>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</si>
  <si>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</si>
  <si>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</si>
  <si>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</si>
  <si>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</si>
  <si>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</si>
  <si>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</si>
  <si>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</si>
  <si>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</si>
  <si>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</si>
  <si>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</si>
  <si>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</si>
  <si>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</si>
  <si>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</si>
  <si>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</si>
  <si>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</si>
  <si>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</si>
  <si>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</si>
  <si>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</si>
  <si>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</si>
  <si>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</si>
  <si>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</si>
  <si>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</si>
  <si>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</si>
  <si>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</si>
  <si>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</si>
  <si>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</si>
  <si>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</si>
  <si>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</si>
  <si>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</si>
  <si>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</si>
  <si>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</si>
  <si>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</si>
  <si>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</si>
  <si>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</si>
  <si>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</si>
  <si>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</si>
  <si>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</si>
  <si>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</si>
  <si>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</si>
  <si>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</si>
  <si>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</si>
  <si>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</si>
  <si>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</si>
  <si>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</si>
  <si>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</si>
  <si>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</si>
  <si>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</si>
  <si>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</si>
  <si>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</si>
  <si>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</si>
  <si>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</si>
  <si>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</si>
  <si>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</si>
  <si>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</si>
  <si>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</si>
  <si>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</si>
  <si>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</si>
  <si>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</si>
  <si>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</si>
  <si>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Verfügt Ihr Unternehmen über eines der folgenden zertifizierten Arbeitsschutzmanagementsysteme:
DIN EN ISO 45001,
Sicherheits Certifikat Contraktoren (SCC),
Technisches Sicherheitsmanagement (TSM)</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</si>
  <si>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</si>
  <si>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</si>
  <si>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</si>
  <si>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</si>
  <si>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</si>
  <si>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</si>
  <si>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</si>
  <si>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</si>
  <si>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</si>
  <si>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</si>
  <si>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</si>
  <si>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</si>
  <si>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</si>
  <si>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</si>
  <si>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</si>
  <si>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</si>
  <si>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</si>
  <si>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</si>
  <si>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</si>
  <si>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</si>
  <si>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</si>
  <si>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</si>
  <si>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</si>
  <si>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</si>
  <si>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</si>
  <si>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</si>
  <si>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</si>
  <si>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</si>
  <si>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</si>
  <si>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</si>
  <si>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</si>
  <si>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</si>
  <si>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A.G</t>
  </si>
  <si>
    <t>x</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</si>
  <si>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</si>
  <si>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</si>
  <si>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</si>
  <si>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</si>
  <si>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</si>
  <si>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</si>
  <si>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</si>
  <si>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</si>
  <si>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</si>
  <si>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</si>
  <si>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</si>
  <si>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</si>
  <si>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</si>
  <si>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</si>
  <si>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</si>
  <si>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</si>
  <si>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</si>
  <si>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</si>
  <si>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</si>
  <si>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</si>
  <si>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</si>
  <si>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</si>
  <si>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</si>
  <si>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</si>
  <si>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</si>
  <si>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</si>
  <si>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</si>
  <si>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</si>
  <si>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</si>
  <si>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</si>
  <si>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</si>
  <si>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</si>
  <si>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</si>
  <si>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Bestätigen Sie, dass Sie unsere Lieferantenerklärung gemäß Lieferkettensorgfaltspflichtengesetz unterschrieben den Präqualifikationsunterlagen beilegen werden?</t>
  </si>
  <si>
    <t>Keine Angaben in diesem Modul erforderlich.</t>
  </si>
  <si>
    <r>
      <t>In Bezug auf die Bewertung der Fragebögen gibt es drei Kennzeichnungen:
Alle Fragen sind in allen Arbeitsmappen/Sheets zu beantworten. Fehlende Angaben können zum Ausschluss aus dem Präqualifikationsverfahren führen.
„</t>
    </r>
    <r>
      <rPr>
        <sz val="11"/>
        <color rgb="FFFF0000"/>
        <rFont val="Arial"/>
        <family val="2"/>
      </rPr>
      <t>A</t>
    </r>
    <r>
      <rPr>
        <sz val="11"/>
        <rFont val="Arial"/>
        <family val="2"/>
      </rPr>
      <t>“ (Ausschlusskriterium): 
Fragen, die nicht oder mit "Nein" beantwortet werden, können zum Ausschluss aus dem PQ-Verfahren führen
„</t>
    </r>
    <r>
      <rPr>
        <b/>
        <sz val="11"/>
        <rFont val="Arial"/>
        <family val="2"/>
      </rPr>
      <t>B</t>
    </r>
    <r>
      <rPr>
        <sz val="11"/>
        <rFont val="Arial"/>
        <family val="2"/>
      </rPr>
      <t>“ (Bewertung):
Fragen, deren Antworten mittels eines Punktesystems bewertet werden.
„</t>
    </r>
    <r>
      <rPr>
        <b/>
        <sz val="11"/>
        <rFont val="Arial"/>
        <family val="2"/>
      </rPr>
      <t>I</t>
    </r>
    <r>
      <rPr>
        <sz val="11"/>
        <rFont val="Arial"/>
        <family val="2"/>
      </rPr>
      <t>“ (Information):
Fragen, deren Antworten für interne Dokumentationen verwendet werden.
Wir wünschen Ihnen bei der Teilnahme viel Erfolg und freuen uns auf eine gute Zusammenarbeit!</t>
    </r>
  </si>
  <si>
    <t>Erläuterungen zur Bewertung</t>
  </si>
  <si>
    <t>Hinweise zur Präqualifikation (Eignungsprüfung)</t>
  </si>
  <si>
    <t>Grundstückspflege</t>
  </si>
  <si>
    <t>Ortsnetzstationen (ON-ST), Bezirksregelanlagen (BZR), Gasübernahmestationen (GAS-ÜST) und Wasser</t>
  </si>
  <si>
    <t>Verfügt Ihr Unternehmen über eine elektronisch unterwiesene Person (EuP) gemäß VDE 0105?</t>
  </si>
  <si>
    <t>Falls ja, nennen Sie uns die EuP:</t>
  </si>
  <si>
    <t>Umspannwerke (UW) und Schaltstationen (SST)</t>
  </si>
  <si>
    <t>S.29</t>
  </si>
  <si>
    <t>S.29.1</t>
  </si>
  <si>
    <t>S.29.2</t>
  </si>
  <si>
    <t>S.29.2.1</t>
  </si>
  <si>
    <t>S.29.2.1.1</t>
  </si>
  <si>
    <t>S.29.2.1.2</t>
  </si>
  <si>
    <t>25041102 - Gärtnerdienst</t>
  </si>
  <si>
    <t>25000000 -  Dienstleistung</t>
  </si>
  <si>
    <t>s-12-13 - Grünflächenpflege techn. Anlagen</t>
  </si>
  <si>
    <t>s-12 - DL NL-Bau nach LV</t>
  </si>
  <si>
    <t>Gewerk(e)</t>
  </si>
  <si>
    <t>bitte auswählen</t>
  </si>
  <si>
    <t>29.1 Ortsnetzstationen (ON-ST), Bezirksregelanlagen (BZR), Gasübernahmestationen (GAS-ÜST) und Wasser</t>
  </si>
  <si>
    <t>29.2 Umspannwerke (UW) und Schaltstationen (SST)</t>
  </si>
  <si>
    <t>29.1 Ortsnetzstationen (ON-ST), Bezirksregelanlagen (BZR), Gasübernahmestationen (GAS-ÜST) und Wasser &amp; 29.2 Umspannwerke (UW) und Schaltstationen (SST)</t>
  </si>
  <si>
    <t xml:space="preserve">Falls nein besteht die Möglichkeit, sich gegen eine Gebühr vom Auftraggeber schulen zu lassen. Möchten Sie die Möglichkeit wahrnehmen Ihre Mitarbeiter bei uns schulen zu lassen? </t>
  </si>
  <si>
    <r>
      <t xml:space="preserve">Lieber Interessent,
die EAM bietet (Bau-)Dienstleistern die Möglichkeit, sich für Ausschreibungen der EAM GmbH &amp; Co. KG sowie ihrer Tochter- und Beteiligungsgesellschaften (EAM-Gruppe) zu präqualifizieren. 
</t>
    </r>
    <r>
      <rPr>
        <b/>
        <sz val="11"/>
        <rFont val="Arial"/>
        <family val="2"/>
      </rPr>
      <t>Nur</t>
    </r>
    <r>
      <rPr>
        <sz val="11"/>
        <rFont val="Arial"/>
        <family val="2"/>
      </rPr>
      <t xml:space="preserve"> an präqualifizierte Unternehmen werden Aufträge für die aufgelisteten (Bau-)Dienstleistungen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r>
  </si>
  <si>
    <r>
      <t xml:space="preserve">Für Fragen steht Ihnen als erste Ansprechpartnerin unsere Mitarbeiterin Kristina Dadcuk unter der Telefonnummer 0561 933-1190 gern zur Verfügung.
</t>
    </r>
    <r>
      <rPr>
        <b/>
        <sz val="11"/>
        <rFont val="Arial"/>
        <family val="2"/>
      </rPr>
      <t>Voraussetzungen für die Teilnahme</t>
    </r>
    <r>
      <rPr>
        <sz val="11"/>
        <rFont val="Arial"/>
        <family val="2"/>
      </rPr>
      <t xml:space="preserv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</si>
</sst>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FF0000"/>
      <name val="Calibri"/>
      <family val="2"/>
      <scheme val="minor"/>
    </font>
    <font>
      <sz val="11"/>
      <color indexed="8"/>
      <name val="Bliss 2 Regular"/>
      <family val="3"/>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3"/>
      <color theme="1"/>
      <name val="Arial"/>
      <family val="2"/>
    </font>
    <font>
      <sz val="11"/>
      <color rgb="FFFF0000"/>
      <name val="Arial"/>
      <family val="2"/>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s>
  <borders count="70">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right/>
      <top/>
      <bottom style="medium">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style="thin">
        <color theme="9"/>
      </left>
      <right/>
      <top style="medium">
        <color theme="9"/>
      </top>
      <bottom style="medium">
        <color theme="9"/>
      </bottom>
      <diagonal/>
    </border>
    <border>
      <left/>
      <right style="medium">
        <color theme="9"/>
      </right>
      <top style="dotted">
        <color theme="9"/>
      </top>
      <bottom style="medium">
        <color theme="9"/>
      </bottom>
      <diagonal/>
    </border>
    <border>
      <left/>
      <right style="medium">
        <color theme="9"/>
      </right>
      <top style="dotted">
        <color theme="9"/>
      </top>
      <bottom style="dotted">
        <color theme="9"/>
      </bottom>
      <diagonal/>
    </border>
    <border>
      <left style="thin">
        <color theme="9"/>
      </left>
      <right style="thin">
        <color theme="9"/>
      </right>
      <top style="thin">
        <color theme="9"/>
      </top>
      <bottom style="dotted">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bottom style="dotted">
        <color theme="9"/>
      </bottom>
      <diagonal/>
    </border>
  </borders>
  <cellStyleXfs count="1">
    <xf numFmtId="0" fontId="0" fillId="0" borderId="0"/>
  </cellStyleXfs>
  <cellXfs count="213">
    <xf numFmtId="0" fontId="0" fillId="0" borderId="0" xfId="0"/>
    <xf numFmtId="0" fontId="1" fillId="0" borderId="0" xfId="0" applyFont="1"/>
    <xf numFmtId="0" fontId="7" fillId="3" borderId="4" xfId="0" applyFont="1" applyFill="1" applyBorder="1" applyAlignment="1">
      <alignment vertical="center" wrapText="1"/>
    </xf>
    <xf numFmtId="0" fontId="9" fillId="0" borderId="0" xfId="0" applyFont="1"/>
    <xf numFmtId="0" fontId="7" fillId="3" borderId="4" xfId="0" applyFont="1" applyFill="1" applyBorder="1" applyAlignment="1">
      <alignment horizontal="center" vertical="center" wrapText="1"/>
    </xf>
    <xf numFmtId="0" fontId="8" fillId="3" borderId="3" xfId="0" applyFont="1" applyFill="1" applyBorder="1" applyAlignment="1">
      <alignment horizontal="left" vertical="top" wrapText="1"/>
    </xf>
    <xf numFmtId="0" fontId="11" fillId="0" borderId="20" xfId="0" applyFont="1" applyBorder="1" applyAlignment="1">
      <alignment horizontal="left" vertical="center" wrapText="1"/>
    </xf>
    <xf numFmtId="0" fontId="13" fillId="4" borderId="23"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1" fillId="0" borderId="25" xfId="0" applyFont="1" applyBorder="1" applyAlignment="1">
      <alignment horizontal="left" vertical="center" wrapText="1"/>
    </xf>
    <xf numFmtId="0" fontId="12" fillId="0" borderId="28" xfId="0" applyFont="1" applyBorder="1" applyAlignment="1">
      <alignment horizontal="center" vertical="center" wrapText="1"/>
    </xf>
    <xf numFmtId="0" fontId="11" fillId="0" borderId="29" xfId="0" applyFont="1" applyBorder="1" applyAlignment="1">
      <alignment horizontal="left" vertical="center" wrapText="1"/>
    </xf>
    <xf numFmtId="0" fontId="12" fillId="0" borderId="32" xfId="0" applyFont="1" applyBorder="1" applyAlignment="1">
      <alignment horizontal="center" vertical="center" wrapText="1"/>
    </xf>
    <xf numFmtId="0" fontId="11" fillId="0" borderId="19" xfId="0" applyFont="1" applyBorder="1" applyAlignment="1">
      <alignment horizontal="left" vertical="center" wrapText="1"/>
    </xf>
    <xf numFmtId="0" fontId="11" fillId="0" borderId="15" xfId="0" applyFont="1" applyBorder="1" applyAlignment="1">
      <alignment horizontal="left" vertical="center" wrapText="1"/>
    </xf>
    <xf numFmtId="0" fontId="11" fillId="0" borderId="5" xfId="0" applyFont="1" applyBorder="1" applyAlignment="1">
      <alignment horizontal="left" vertical="center" wrapText="1"/>
    </xf>
    <xf numFmtId="49" fontId="12" fillId="0" borderId="6" xfId="0" quotePrefix="1" applyNumberFormat="1" applyFont="1" applyBorder="1" applyAlignment="1">
      <alignment horizontal="left" vertical="top" wrapText="1" indent="2"/>
    </xf>
    <xf numFmtId="0" fontId="14" fillId="3" borderId="3" xfId="0" applyFont="1" applyFill="1" applyBorder="1" applyAlignment="1">
      <alignment vertical="center" wrapText="1"/>
    </xf>
    <xf numFmtId="0" fontId="7" fillId="3" borderId="2" xfId="0" applyFont="1" applyFill="1" applyBorder="1" applyAlignment="1">
      <alignment horizontal="center" vertical="center" wrapText="1"/>
    </xf>
    <xf numFmtId="0" fontId="11" fillId="0" borderId="8" xfId="0" applyFont="1" applyBorder="1" applyAlignment="1">
      <alignment vertical="center" wrapText="1"/>
    </xf>
    <xf numFmtId="0" fontId="11" fillId="0" borderId="10" xfId="0" applyFont="1" applyBorder="1" applyAlignment="1">
      <alignment horizontal="center" vertical="center" wrapText="1"/>
    </xf>
    <xf numFmtId="0" fontId="7" fillId="3" borderId="3" xfId="0" applyFont="1" applyFill="1" applyBorder="1" applyAlignment="1">
      <alignment horizontal="left" vertical="center" wrapText="1"/>
    </xf>
    <xf numFmtId="0" fontId="12" fillId="3" borderId="2" xfId="0" applyFont="1" applyFill="1" applyBorder="1" applyAlignment="1">
      <alignment horizontal="center" vertical="center" wrapText="1"/>
    </xf>
    <xf numFmtId="0" fontId="11" fillId="0" borderId="36" xfId="0" applyFont="1" applyBorder="1" applyAlignment="1">
      <alignment horizontal="center" vertical="center" wrapText="1"/>
    </xf>
    <xf numFmtId="0" fontId="11" fillId="0" borderId="18" xfId="0" applyFont="1" applyBorder="1" applyAlignment="1">
      <alignment horizontal="center" vertical="center" wrapText="1"/>
    </xf>
    <xf numFmtId="0" fontId="11" fillId="2" borderId="8" xfId="0" applyFont="1" applyFill="1" applyBorder="1" applyAlignment="1">
      <alignment vertical="center" wrapText="1"/>
    </xf>
    <xf numFmtId="0" fontId="9" fillId="0" borderId="0" xfId="0" applyFont="1" applyAlignment="1">
      <alignment horizontal="left" vertical="top"/>
    </xf>
    <xf numFmtId="0" fontId="11" fillId="2" borderId="37" xfId="0" applyFont="1" applyFill="1" applyBorder="1" applyAlignment="1">
      <alignment vertical="center" wrapText="1"/>
    </xf>
    <xf numFmtId="0" fontId="11" fillId="2" borderId="20" xfId="0" applyFont="1" applyFill="1" applyBorder="1" applyAlignment="1">
      <alignment vertical="center" wrapText="1"/>
    </xf>
    <xf numFmtId="0" fontId="11" fillId="0" borderId="24" xfId="0" applyFont="1" applyBorder="1" applyAlignment="1">
      <alignment horizontal="center" vertical="center" wrapText="1"/>
    </xf>
    <xf numFmtId="0" fontId="11" fillId="0" borderId="29" xfId="0" applyFont="1" applyBorder="1" applyAlignment="1">
      <alignment vertical="center" wrapText="1"/>
    </xf>
    <xf numFmtId="0" fontId="11" fillId="0" borderId="32"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20" xfId="0" applyFont="1" applyBorder="1" applyAlignment="1">
      <alignment vertical="center" wrapText="1"/>
    </xf>
    <xf numFmtId="0" fontId="11" fillId="0" borderId="25" xfId="0" applyFont="1" applyBorder="1" applyAlignment="1">
      <alignment vertical="center" wrapText="1"/>
    </xf>
    <xf numFmtId="0" fontId="11" fillId="0" borderId="28" xfId="0" applyFont="1" applyBorder="1" applyAlignment="1">
      <alignment horizontal="center" vertical="center" wrapText="1"/>
    </xf>
    <xf numFmtId="0" fontId="4" fillId="2" borderId="4" xfId="0" applyFont="1" applyFill="1" applyBorder="1" applyAlignment="1">
      <alignment vertical="center" wrapText="1"/>
    </xf>
    <xf numFmtId="0" fontId="4" fillId="3" borderId="4" xfId="0" applyFont="1" applyFill="1" applyBorder="1" applyAlignment="1">
      <alignment vertical="center" wrapText="1"/>
    </xf>
    <xf numFmtId="0" fontId="6" fillId="0" borderId="7" xfId="0" applyFont="1" applyBorder="1" applyAlignment="1">
      <alignment vertical="top" wrapText="1"/>
    </xf>
    <xf numFmtId="0" fontId="6" fillId="0" borderId="43" xfId="0" applyFont="1" applyBorder="1" applyAlignment="1">
      <alignment vertical="top" wrapText="1"/>
    </xf>
    <xf numFmtId="0" fontId="6" fillId="0" borderId="44" xfId="0" applyFont="1" applyBorder="1" applyAlignment="1">
      <alignment vertical="top" wrapText="1"/>
    </xf>
    <xf numFmtId="0" fontId="6" fillId="0" borderId="4" xfId="0" applyFont="1" applyBorder="1" applyAlignment="1">
      <alignment vertical="top" wrapText="1"/>
    </xf>
    <xf numFmtId="0" fontId="0" fillId="0" borderId="4" xfId="0" applyBorder="1"/>
    <xf numFmtId="0" fontId="3" fillId="0" borderId="34" xfId="0" applyFont="1" applyBorder="1" applyAlignment="1">
      <alignment vertical="center" wrapText="1"/>
    </xf>
    <xf numFmtId="0" fontId="5" fillId="0" borderId="34" xfId="0" applyFont="1" applyBorder="1" applyAlignment="1">
      <alignment vertical="center" wrapText="1"/>
    </xf>
    <xf numFmtId="0" fontId="2" fillId="0" borderId="0" xfId="0" applyFont="1" applyAlignment="1">
      <alignment vertical="top" wrapText="1"/>
    </xf>
    <xf numFmtId="0" fontId="13" fillId="4" borderId="16" xfId="0" applyFont="1" applyFill="1" applyBorder="1" applyAlignment="1">
      <alignment horizontal="center" vertical="center" wrapText="1"/>
    </xf>
    <xf numFmtId="0" fontId="11" fillId="4" borderId="16" xfId="0" applyFont="1" applyFill="1" applyBorder="1" applyAlignment="1">
      <alignment horizontal="center" vertical="center" wrapText="1"/>
    </xf>
    <xf numFmtId="49" fontId="12" fillId="0" borderId="16" xfId="0" quotePrefix="1" applyNumberFormat="1" applyFont="1" applyBorder="1" applyAlignment="1">
      <alignment horizontal="center" vertical="center" wrapText="1"/>
    </xf>
    <xf numFmtId="49" fontId="12" fillId="0" borderId="6" xfId="0" quotePrefix="1" applyNumberFormat="1" applyFont="1" applyBorder="1" applyAlignment="1">
      <alignment horizontal="left" vertical="center" wrapText="1" indent="2"/>
    </xf>
    <xf numFmtId="49" fontId="12" fillId="0" borderId="21" xfId="0" quotePrefix="1" applyNumberFormat="1" applyFont="1" applyBorder="1" applyAlignment="1">
      <alignment horizontal="center" vertical="center" wrapText="1"/>
    </xf>
    <xf numFmtId="0" fontId="11" fillId="0" borderId="30" xfId="0" applyFont="1" applyBorder="1" applyAlignment="1">
      <alignment horizontal="center" vertical="center" wrapText="1"/>
    </xf>
    <xf numFmtId="49" fontId="12" fillId="0" borderId="40" xfId="0" quotePrefix="1" applyNumberFormat="1" applyFont="1" applyBorder="1" applyAlignment="1">
      <alignment horizontal="center" vertical="center" wrapText="1"/>
    </xf>
    <xf numFmtId="0" fontId="11" fillId="0" borderId="41" xfId="0" applyFont="1" applyBorder="1" applyAlignment="1">
      <alignment horizontal="center" vertical="center" wrapText="1"/>
    </xf>
    <xf numFmtId="49" fontId="12" fillId="0" borderId="30" xfId="0" quotePrefix="1" applyNumberFormat="1" applyFont="1" applyBorder="1" applyAlignment="1">
      <alignment horizontal="center" vertical="center" wrapText="1"/>
    </xf>
    <xf numFmtId="49" fontId="12" fillId="0" borderId="23" xfId="0" quotePrefix="1" applyNumberFormat="1" applyFont="1" applyBorder="1" applyAlignment="1">
      <alignment horizontal="center" vertical="center" wrapText="1"/>
    </xf>
    <xf numFmtId="0" fontId="12" fillId="0" borderId="24"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4" xfId="0" applyFont="1" applyBorder="1" applyAlignment="1">
      <alignment horizontal="center" vertical="center" wrapText="1"/>
    </xf>
    <xf numFmtId="0" fontId="7" fillId="3" borderId="3" xfId="0" applyFont="1" applyFill="1" applyBorder="1" applyAlignment="1">
      <alignment horizontal="center" vertical="center" wrapText="1"/>
    </xf>
    <xf numFmtId="0" fontId="11" fillId="4" borderId="39" xfId="0" applyFont="1" applyFill="1" applyBorder="1" applyAlignment="1">
      <alignment horizontal="center" vertical="center" wrapText="1"/>
    </xf>
    <xf numFmtId="0" fontId="11" fillId="4" borderId="10" xfId="0" applyFont="1" applyFill="1" applyBorder="1" applyAlignment="1">
      <alignment horizontal="center" vertical="center" wrapText="1"/>
    </xf>
    <xf numFmtId="49" fontId="13" fillId="2" borderId="9" xfId="0" applyNumberFormat="1" applyFont="1" applyFill="1" applyBorder="1" applyAlignment="1">
      <alignment horizontal="center" vertical="center" wrapText="1"/>
    </xf>
    <xf numFmtId="0" fontId="13" fillId="4" borderId="6" xfId="0" applyFont="1" applyFill="1" applyBorder="1" applyAlignment="1">
      <alignment horizontal="center" vertical="center" wrapText="1"/>
    </xf>
    <xf numFmtId="49" fontId="13" fillId="2" borderId="6" xfId="0" applyNumberFormat="1" applyFont="1" applyFill="1" applyBorder="1" applyAlignment="1">
      <alignment horizontal="center" vertical="center" wrapText="1"/>
    </xf>
    <xf numFmtId="49" fontId="0" fillId="0" borderId="45" xfId="0" applyNumberFormat="1" applyBorder="1"/>
    <xf numFmtId="2" fontId="13" fillId="2" borderId="6" xfId="0" applyNumberFormat="1" applyFont="1" applyFill="1" applyBorder="1" applyAlignment="1">
      <alignment horizontal="center" vertical="center" wrapText="1"/>
    </xf>
    <xf numFmtId="49" fontId="12" fillId="0" borderId="17" xfId="0" quotePrefix="1" applyNumberFormat="1" applyFont="1" applyBorder="1" applyAlignment="1">
      <alignment horizontal="left" vertical="center" wrapText="1" indent="2"/>
    </xf>
    <xf numFmtId="0" fontId="11" fillId="0" borderId="30" xfId="0" applyFont="1" applyBorder="1" applyAlignment="1">
      <alignment horizontal="left" vertical="center" wrapText="1" indent="4"/>
    </xf>
    <xf numFmtId="0" fontId="8" fillId="3" borderId="4" xfId="0" applyFont="1" applyFill="1" applyBorder="1" applyAlignment="1">
      <alignment horizontal="left" vertical="center" wrapText="1"/>
    </xf>
    <xf numFmtId="49" fontId="12" fillId="0" borderId="21" xfId="0" quotePrefix="1" applyNumberFormat="1" applyFont="1" applyBorder="1" applyAlignment="1">
      <alignment horizontal="left" vertical="center" wrapText="1"/>
    </xf>
    <xf numFmtId="49" fontId="12" fillId="0" borderId="17" xfId="0" quotePrefix="1" applyNumberFormat="1" applyFont="1" applyBorder="1" applyAlignment="1">
      <alignment horizontal="left" vertical="center" wrapText="1"/>
    </xf>
    <xf numFmtId="49" fontId="12" fillId="0" borderId="6" xfId="0" quotePrefix="1" applyNumberFormat="1" applyFont="1" applyBorder="1" applyAlignment="1">
      <alignment horizontal="left" vertical="center" wrapText="1"/>
    </xf>
    <xf numFmtId="0" fontId="9" fillId="0" borderId="0" xfId="0" applyFont="1" applyAlignment="1">
      <alignment vertical="center"/>
    </xf>
    <xf numFmtId="49" fontId="12" fillId="0" borderId="21" xfId="0" quotePrefix="1" applyNumberFormat="1" applyFont="1" applyBorder="1" applyAlignment="1">
      <alignment horizontal="left" vertical="center" wrapText="1" indent="2"/>
    </xf>
    <xf numFmtId="49" fontId="12" fillId="0" borderId="26" xfId="0" quotePrefix="1" applyNumberFormat="1" applyFont="1" applyBorder="1" applyAlignment="1">
      <alignment horizontal="left" vertical="center" wrapText="1" indent="3"/>
    </xf>
    <xf numFmtId="49" fontId="12" fillId="0" borderId="30" xfId="0" quotePrefix="1" applyNumberFormat="1" applyFont="1" applyBorder="1" applyAlignment="1">
      <alignment horizontal="left" vertical="center" wrapText="1" indent="3"/>
    </xf>
    <xf numFmtId="49" fontId="12" fillId="0" borderId="26" xfId="0" quotePrefix="1" applyNumberFormat="1" applyFont="1" applyBorder="1" applyAlignment="1">
      <alignment horizontal="left" vertical="center" wrapText="1" indent="4"/>
    </xf>
    <xf numFmtId="49" fontId="12" fillId="0" borderId="30" xfId="0" quotePrefix="1" applyNumberFormat="1" applyFont="1" applyBorder="1" applyAlignment="1">
      <alignment horizontal="left" vertical="center" wrapText="1" indent="4"/>
    </xf>
    <xf numFmtId="0" fontId="12" fillId="0" borderId="26" xfId="0" quotePrefix="1" applyFont="1" applyBorder="1" applyAlignment="1">
      <alignment horizontal="left" vertical="center" wrapText="1" indent="3"/>
    </xf>
    <xf numFmtId="0" fontId="12" fillId="0" borderId="30" xfId="0" quotePrefix="1" applyFont="1" applyBorder="1" applyAlignment="1">
      <alignment horizontal="left" vertical="center" wrapText="1" indent="3"/>
    </xf>
    <xf numFmtId="49" fontId="12" fillId="0" borderId="47" xfId="0" quotePrefix="1" applyNumberFormat="1" applyFont="1" applyBorder="1" applyAlignment="1">
      <alignment horizontal="left" vertical="center" wrapText="1" indent="4"/>
    </xf>
    <xf numFmtId="49" fontId="12" fillId="0" borderId="27" xfId="0" quotePrefix="1" applyNumberFormat="1" applyFont="1" applyBorder="1" applyAlignment="1">
      <alignment horizontal="center" vertical="center" wrapText="1"/>
    </xf>
    <xf numFmtId="49" fontId="12" fillId="0" borderId="31" xfId="0" quotePrefix="1" applyNumberFormat="1" applyFont="1" applyBorder="1" applyAlignment="1">
      <alignment horizontal="center" vertical="center" wrapText="1"/>
    </xf>
    <xf numFmtId="49" fontId="12" fillId="0" borderId="33" xfId="0" quotePrefix="1" applyNumberFormat="1" applyFont="1" applyBorder="1" applyAlignment="1">
      <alignment horizontal="center" vertical="center" wrapText="1"/>
    </xf>
    <xf numFmtId="0" fontId="8" fillId="3" borderId="3" xfId="0" applyFont="1" applyFill="1" applyBorder="1" applyAlignment="1">
      <alignment horizontal="left" vertical="center" wrapText="1"/>
    </xf>
    <xf numFmtId="49" fontId="12" fillId="0" borderId="22" xfId="0" quotePrefix="1" applyNumberFormat="1" applyFont="1" applyBorder="1" applyAlignment="1">
      <alignment horizontal="center" vertical="center" wrapText="1"/>
    </xf>
    <xf numFmtId="49" fontId="12" fillId="0" borderId="53" xfId="0" quotePrefix="1" applyNumberFormat="1" applyFont="1" applyBorder="1" applyAlignment="1">
      <alignment horizontal="center" vertical="center" wrapText="1"/>
    </xf>
    <xf numFmtId="0" fontId="8" fillId="3" borderId="3"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4" borderId="38"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9" fillId="0" borderId="0" xfId="0" applyFont="1" applyAlignment="1">
      <alignment horizontal="center" vertical="center"/>
    </xf>
    <xf numFmtId="49" fontId="12" fillId="0" borderId="9" xfId="0" quotePrefix="1" applyNumberFormat="1" applyFont="1" applyBorder="1" applyAlignment="1">
      <alignment horizontal="left" vertical="center" wrapText="1" indent="2"/>
    </xf>
    <xf numFmtId="49" fontId="12" fillId="0" borderId="53" xfId="0" quotePrefix="1" applyNumberFormat="1" applyFont="1" applyBorder="1" applyAlignment="1">
      <alignment horizontal="left" vertical="center" wrapText="1" indent="3"/>
    </xf>
    <xf numFmtId="0" fontId="7" fillId="3" borderId="4" xfId="0" applyFont="1" applyFill="1" applyBorder="1" applyAlignment="1">
      <alignment horizontal="left" vertical="center" wrapText="1"/>
    </xf>
    <xf numFmtId="49" fontId="12" fillId="0" borderId="40" xfId="0" quotePrefix="1" applyNumberFormat="1" applyFont="1" applyBorder="1" applyAlignment="1">
      <alignment horizontal="left" vertical="center" wrapText="1" indent="2"/>
    </xf>
    <xf numFmtId="0" fontId="11" fillId="0" borderId="41" xfId="0" applyFont="1" applyBorder="1" applyAlignment="1">
      <alignment horizontal="left" vertical="center" wrapText="1" indent="4"/>
    </xf>
    <xf numFmtId="0" fontId="4" fillId="3" borderId="3"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wrapText="1"/>
    </xf>
    <xf numFmtId="49" fontId="12" fillId="0" borderId="6" xfId="0" quotePrefix="1" applyNumberFormat="1" applyFont="1" applyBorder="1" applyAlignment="1">
      <alignment horizontal="left" vertical="center" wrapText="1" indent="4"/>
    </xf>
    <xf numFmtId="0" fontId="0" fillId="0" borderId="0" xfId="0" applyAlignment="1">
      <alignment vertical="center"/>
    </xf>
    <xf numFmtId="0" fontId="7" fillId="3" borderId="3" xfId="0" applyFont="1" applyFill="1" applyBorder="1" applyAlignment="1">
      <alignment vertical="center" wrapText="1"/>
    </xf>
    <xf numFmtId="0" fontId="11" fillId="0" borderId="21" xfId="0" applyFont="1" applyBorder="1" applyAlignment="1">
      <alignment horizontal="center" vertical="center" wrapText="1"/>
    </xf>
    <xf numFmtId="0" fontId="11" fillId="0" borderId="56" xfId="0" applyFont="1" applyBorder="1" applyAlignment="1">
      <alignment horizontal="center" vertical="center" wrapText="1"/>
    </xf>
    <xf numFmtId="49" fontId="7" fillId="3" borderId="4" xfId="0" applyNumberFormat="1" applyFont="1" applyFill="1" applyBorder="1" applyAlignment="1">
      <alignment vertical="center" wrapText="1"/>
    </xf>
    <xf numFmtId="0" fontId="11" fillId="0" borderId="14" xfId="0" applyFont="1" applyBorder="1" applyAlignment="1">
      <alignment horizontal="center" vertical="center" wrapText="1"/>
    </xf>
    <xf numFmtId="0" fontId="11" fillId="0" borderId="59" xfId="0" applyFont="1" applyBorder="1" applyAlignment="1">
      <alignment horizontal="center" vertical="center" wrapText="1"/>
    </xf>
    <xf numFmtId="49" fontId="12" fillId="0" borderId="27" xfId="0" quotePrefix="1" applyNumberFormat="1" applyFont="1" applyBorder="1" applyAlignment="1">
      <alignment horizontal="left" vertical="center" wrapText="1" indent="4"/>
    </xf>
    <xf numFmtId="0" fontId="11" fillId="0" borderId="26" xfId="0" applyFont="1" applyBorder="1" applyAlignment="1">
      <alignment horizontal="center" vertical="center" wrapText="1"/>
    </xf>
    <xf numFmtId="49" fontId="12" fillId="0" borderId="60" xfId="0" quotePrefix="1" applyNumberFormat="1" applyFont="1" applyBorder="1" applyAlignment="1">
      <alignment horizontal="left" vertical="center" wrapText="1" indent="2"/>
    </xf>
    <xf numFmtId="49" fontId="12" fillId="0" borderId="31" xfId="0" quotePrefix="1" applyNumberFormat="1" applyFont="1" applyBorder="1" applyAlignment="1">
      <alignment horizontal="left" vertical="center" wrapText="1" indent="4"/>
    </xf>
    <xf numFmtId="0" fontId="11" fillId="0" borderId="61" xfId="0" applyFont="1" applyBorder="1" applyAlignment="1">
      <alignment horizontal="center" vertical="center" wrapText="1"/>
    </xf>
    <xf numFmtId="0" fontId="11" fillId="0" borderId="62" xfId="0" applyFont="1" applyBorder="1" applyAlignment="1">
      <alignment horizontal="center" vertical="center" wrapText="1"/>
    </xf>
    <xf numFmtId="0" fontId="12" fillId="3" borderId="4" xfId="0" applyFont="1" applyFill="1" applyBorder="1" applyAlignment="1">
      <alignment horizontal="center" vertical="center" wrapText="1"/>
    </xf>
    <xf numFmtId="0" fontId="8" fillId="2" borderId="0" xfId="0" applyFont="1" applyFill="1" applyAlignment="1">
      <alignment horizontal="left" vertical="center" wrapText="1"/>
    </xf>
    <xf numFmtId="0" fontId="7" fillId="3" borderId="64" xfId="0" applyFont="1" applyFill="1" applyBorder="1" applyAlignment="1">
      <alignment horizontal="center" vertical="center" wrapText="1"/>
    </xf>
    <xf numFmtId="0" fontId="10" fillId="2" borderId="0" xfId="0" applyFont="1" applyFill="1" applyAlignment="1">
      <alignment horizontal="center" vertical="center" wrapText="1"/>
    </xf>
    <xf numFmtId="0" fontId="7" fillId="3" borderId="64" xfId="0" applyFont="1" applyFill="1" applyBorder="1" applyAlignment="1">
      <alignment horizontal="center" vertical="center"/>
    </xf>
    <xf numFmtId="0" fontId="8" fillId="2" borderId="34" xfId="0" applyFont="1" applyFill="1" applyBorder="1" applyAlignment="1">
      <alignment horizontal="center" vertical="center" wrapText="1"/>
    </xf>
    <xf numFmtId="0" fontId="8" fillId="2" borderId="64" xfId="0" applyFont="1" applyFill="1" applyBorder="1" applyAlignment="1">
      <alignment horizontal="center" vertical="center" wrapText="1"/>
    </xf>
    <xf numFmtId="0" fontId="8" fillId="2" borderId="48" xfId="0" applyFont="1" applyFill="1" applyBorder="1" applyAlignment="1">
      <alignment horizontal="left" vertical="center" wrapText="1"/>
    </xf>
    <xf numFmtId="0" fontId="9" fillId="0" borderId="35" xfId="0" applyFont="1" applyBorder="1" applyAlignment="1">
      <alignment horizontal="center" vertical="center"/>
    </xf>
    <xf numFmtId="0" fontId="7" fillId="3" borderId="44" xfId="0" applyFont="1" applyFill="1" applyBorder="1" applyAlignment="1">
      <alignment horizontal="center" vertical="center" wrapText="1"/>
    </xf>
    <xf numFmtId="0" fontId="12" fillId="0" borderId="59" xfId="0" applyFont="1" applyBorder="1" applyAlignment="1">
      <alignment horizontal="center" vertical="center" wrapText="1"/>
    </xf>
    <xf numFmtId="0" fontId="12" fillId="0" borderId="46" xfId="0" applyFont="1" applyBorder="1" applyAlignment="1">
      <alignment horizontal="center" vertical="center" wrapText="1"/>
    </xf>
    <xf numFmtId="49" fontId="12" fillId="0" borderId="38" xfId="0" quotePrefix="1" applyNumberFormat="1" applyFont="1" applyBorder="1" applyAlignment="1">
      <alignment horizontal="left" vertical="center" wrapText="1" indent="2"/>
    </xf>
    <xf numFmtId="49" fontId="12" fillId="0" borderId="42" xfId="0" quotePrefix="1" applyNumberFormat="1" applyFont="1" applyBorder="1" applyAlignment="1">
      <alignment horizontal="left" vertical="center" wrapText="1" indent="4"/>
    </xf>
    <xf numFmtId="0" fontId="10" fillId="2" borderId="48" xfId="0" applyFont="1" applyFill="1" applyBorder="1" applyAlignment="1">
      <alignment horizontal="center" vertical="center" wrapText="1"/>
    </xf>
    <xf numFmtId="0" fontId="9" fillId="0" borderId="65" xfId="0" applyFont="1" applyBorder="1" applyAlignment="1">
      <alignment horizontal="center" vertical="center"/>
    </xf>
    <xf numFmtId="0" fontId="8" fillId="3" borderId="3" xfId="0" applyFont="1" applyFill="1" applyBorder="1" applyAlignment="1">
      <alignment horizontal="center" vertical="top" wrapText="1"/>
    </xf>
    <xf numFmtId="0" fontId="8" fillId="3" borderId="4" xfId="0" applyFont="1" applyFill="1" applyBorder="1" applyAlignment="1">
      <alignment horizontal="center" vertical="top" wrapText="1"/>
    </xf>
    <xf numFmtId="0" fontId="12" fillId="0" borderId="66" xfId="0" applyFont="1" applyBorder="1" applyAlignment="1">
      <alignment horizontal="center" vertical="center" wrapText="1"/>
    </xf>
    <xf numFmtId="0" fontId="11" fillId="0" borderId="5" xfId="0" applyFont="1" applyBorder="1" applyAlignment="1">
      <alignment vertical="center" wrapText="1"/>
    </xf>
    <xf numFmtId="0" fontId="11" fillId="0" borderId="11" xfId="0" applyFont="1" applyBorder="1" applyAlignment="1">
      <alignment horizontal="center" vertical="center" wrapText="1"/>
    </xf>
    <xf numFmtId="0" fontId="12" fillId="0" borderId="67" xfId="0" applyFont="1" applyBorder="1" applyAlignment="1">
      <alignment horizontal="center" vertical="center" wrapText="1"/>
    </xf>
    <xf numFmtId="0" fontId="8" fillId="3" borderId="2" xfId="0" applyFont="1" applyFill="1" applyBorder="1" applyAlignment="1">
      <alignment horizontal="center" vertical="top" wrapText="1"/>
    </xf>
    <xf numFmtId="0" fontId="11" fillId="2" borderId="5" xfId="0" applyFont="1" applyFill="1" applyBorder="1" applyAlignment="1">
      <alignment vertical="center" wrapText="1"/>
    </xf>
    <xf numFmtId="0" fontId="11" fillId="2" borderId="12" xfId="0" applyFont="1" applyFill="1" applyBorder="1" applyAlignment="1">
      <alignment vertical="center" wrapText="1"/>
    </xf>
    <xf numFmtId="0" fontId="11" fillId="2" borderId="21"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2" fillId="0" borderId="7" xfId="0" applyFont="1" applyBorder="1" applyAlignment="1">
      <alignment horizontal="center" vertical="center" wrapText="1"/>
    </xf>
    <xf numFmtId="0" fontId="11" fillId="0" borderId="44" xfId="0" applyFont="1" applyBorder="1" applyAlignment="1">
      <alignment horizontal="center" vertical="center" wrapText="1"/>
    </xf>
    <xf numFmtId="0" fontId="12" fillId="0" borderId="52" xfId="0" applyFont="1" applyBorder="1" applyAlignment="1">
      <alignment horizontal="center" vertical="center" wrapText="1"/>
    </xf>
    <xf numFmtId="0" fontId="12" fillId="0" borderId="51" xfId="0" applyFont="1" applyBorder="1" applyAlignment="1">
      <alignment horizontal="center" vertical="center" wrapText="1"/>
    </xf>
    <xf numFmtId="0" fontId="12" fillId="0" borderId="49" xfId="0" applyFont="1" applyBorder="1" applyAlignment="1">
      <alignment horizontal="center" vertical="center" wrapText="1"/>
    </xf>
    <xf numFmtId="0" fontId="8" fillId="3" borderId="44" xfId="0" applyFont="1" applyFill="1" applyBorder="1" applyAlignment="1">
      <alignment horizontal="left" vertical="center" wrapText="1"/>
    </xf>
    <xf numFmtId="0" fontId="7" fillId="3" borderId="3" xfId="0" applyFont="1" applyFill="1" applyBorder="1" applyAlignment="1">
      <alignment horizontal="left" vertical="center"/>
    </xf>
    <xf numFmtId="0" fontId="13" fillId="4" borderId="23" xfId="0" applyFont="1" applyFill="1" applyBorder="1" applyAlignment="1">
      <alignment horizontal="left" vertical="center" wrapText="1"/>
    </xf>
    <xf numFmtId="49" fontId="13" fillId="2" borderId="27" xfId="0" applyNumberFormat="1" applyFont="1" applyFill="1" applyBorder="1" applyAlignment="1">
      <alignment horizontal="left" vertical="center" wrapText="1"/>
    </xf>
    <xf numFmtId="49" fontId="13" fillId="2" borderId="31" xfId="0" applyNumberFormat="1" applyFont="1" applyFill="1" applyBorder="1" applyAlignment="1">
      <alignment horizontal="left" vertical="center" wrapText="1"/>
    </xf>
    <xf numFmtId="49" fontId="13" fillId="4" borderId="23" xfId="0" applyNumberFormat="1" applyFont="1" applyFill="1" applyBorder="1" applyAlignment="1">
      <alignment horizontal="left" vertical="center" wrapText="1"/>
    </xf>
    <xf numFmtId="49" fontId="13" fillId="4" borderId="21" xfId="0" applyNumberFormat="1" applyFont="1" applyFill="1" applyBorder="1" applyAlignment="1">
      <alignment horizontal="left" vertical="center" wrapText="1"/>
    </xf>
    <xf numFmtId="49" fontId="13" fillId="2" borderId="26" xfId="0" applyNumberFormat="1" applyFont="1" applyFill="1" applyBorder="1" applyAlignment="1">
      <alignment horizontal="left" vertical="center" wrapText="1"/>
    </xf>
    <xf numFmtId="49" fontId="13" fillId="2" borderId="30" xfId="0" applyNumberFormat="1" applyFont="1" applyFill="1" applyBorder="1" applyAlignment="1">
      <alignment horizontal="left" vertical="center" wrapText="1"/>
    </xf>
    <xf numFmtId="2" fontId="13" fillId="2" borderId="27" xfId="0" applyNumberFormat="1" applyFont="1" applyFill="1" applyBorder="1" applyAlignment="1">
      <alignment horizontal="left" vertical="center" wrapText="1"/>
    </xf>
    <xf numFmtId="2" fontId="13" fillId="2" borderId="31" xfId="0" applyNumberFormat="1" applyFont="1" applyFill="1" applyBorder="1" applyAlignment="1">
      <alignment horizontal="left" vertical="center" wrapText="1"/>
    </xf>
    <xf numFmtId="2" fontId="13" fillId="4" borderId="23" xfId="0" applyNumberFormat="1" applyFont="1" applyFill="1" applyBorder="1" applyAlignment="1">
      <alignment horizontal="left" vertical="center" wrapText="1"/>
    </xf>
    <xf numFmtId="49" fontId="13" fillId="2" borderId="33" xfId="0" applyNumberFormat="1" applyFont="1" applyFill="1" applyBorder="1" applyAlignment="1">
      <alignment horizontal="left" vertical="center" wrapText="1"/>
    </xf>
    <xf numFmtId="2" fontId="13" fillId="2" borderId="22" xfId="0" applyNumberFormat="1" applyFont="1" applyFill="1" applyBorder="1" applyAlignment="1">
      <alignment horizontal="left" vertical="center" wrapText="1"/>
    </xf>
    <xf numFmtId="2" fontId="13" fillId="2" borderId="16" xfId="0" applyNumberFormat="1" applyFont="1" applyFill="1" applyBorder="1" applyAlignment="1">
      <alignment horizontal="left" vertical="center" wrapText="1"/>
    </xf>
    <xf numFmtId="49" fontId="0" fillId="0" borderId="9" xfId="0" applyNumberFormat="1" applyBorder="1" applyAlignment="1" applyProtection="1">
      <alignment horizontal="left" vertical="center"/>
      <protection locked="0"/>
    </xf>
    <xf numFmtId="49" fontId="0" fillId="0" borderId="6" xfId="0" applyNumberFormat="1" applyBorder="1" applyAlignment="1" applyProtection="1">
      <alignment horizontal="left" vertical="center"/>
      <protection locked="0"/>
    </xf>
    <xf numFmtId="49" fontId="0" fillId="0" borderId="17" xfId="0" applyNumberFormat="1" applyBorder="1" applyAlignment="1" applyProtection="1">
      <alignment horizontal="left" vertical="center"/>
      <protection locked="0"/>
    </xf>
    <xf numFmtId="49" fontId="13" fillId="2" borderId="13" xfId="0" applyNumberFormat="1" applyFont="1" applyFill="1" applyBorder="1" applyAlignment="1">
      <alignment horizontal="left" vertical="center" wrapText="1"/>
    </xf>
    <xf numFmtId="49" fontId="0" fillId="0" borderId="21" xfId="0" applyNumberFormat="1" applyBorder="1" applyAlignment="1" applyProtection="1">
      <alignment horizontal="left" vertical="center"/>
      <protection locked="0"/>
    </xf>
    <xf numFmtId="49" fontId="13" fillId="2" borderId="55" xfId="0" applyNumberFormat="1" applyFont="1" applyFill="1" applyBorder="1" applyAlignment="1">
      <alignment horizontal="left" vertical="center" wrapText="1"/>
    </xf>
    <xf numFmtId="49" fontId="7" fillId="3" borderId="3" xfId="0" applyNumberFormat="1" applyFont="1" applyFill="1" applyBorder="1" applyAlignment="1">
      <alignment horizontal="left" vertical="center"/>
    </xf>
    <xf numFmtId="49" fontId="13" fillId="2" borderId="16" xfId="0" applyNumberFormat="1" applyFont="1" applyFill="1" applyBorder="1" applyAlignment="1">
      <alignment horizontal="left" vertical="center" wrapText="1"/>
    </xf>
    <xf numFmtId="49" fontId="7" fillId="3" borderId="7" xfId="0" applyNumberFormat="1" applyFont="1" applyFill="1" applyBorder="1" applyAlignment="1">
      <alignment horizontal="left" vertical="center" wrapText="1"/>
    </xf>
    <xf numFmtId="49" fontId="14" fillId="4" borderId="38" xfId="0" applyNumberFormat="1" applyFont="1" applyFill="1" applyBorder="1" applyAlignment="1">
      <alignment horizontal="left" vertical="center" wrapText="1"/>
    </xf>
    <xf numFmtId="49" fontId="0" fillId="0" borderId="63" xfId="0" applyNumberFormat="1" applyBorder="1" applyAlignment="1" applyProtection="1">
      <alignment horizontal="left" vertical="center"/>
      <protection locked="0"/>
    </xf>
    <xf numFmtId="49" fontId="14" fillId="0" borderId="56" xfId="0" applyNumberFormat="1" applyFont="1" applyBorder="1" applyAlignment="1">
      <alignment horizontal="left" vertical="center" wrapText="1"/>
    </xf>
    <xf numFmtId="49" fontId="14" fillId="0" borderId="30" xfId="0" applyNumberFormat="1" applyFont="1" applyBorder="1" applyAlignment="1">
      <alignment horizontal="left" vertical="center" wrapText="1"/>
    </xf>
    <xf numFmtId="49" fontId="14" fillId="4" borderId="9" xfId="0" applyNumberFormat="1" applyFont="1" applyFill="1" applyBorder="1" applyAlignment="1">
      <alignment horizontal="left" vertical="center" wrapText="1"/>
    </xf>
    <xf numFmtId="49" fontId="14" fillId="0" borderId="54" xfId="0" applyNumberFormat="1" applyFont="1" applyBorder="1" applyAlignment="1">
      <alignment horizontal="left" vertical="center" wrapText="1"/>
    </xf>
    <xf numFmtId="49" fontId="0" fillId="0" borderId="40" xfId="0" applyNumberFormat="1" applyBorder="1" applyAlignment="1" applyProtection="1">
      <alignment horizontal="left" vertical="center"/>
      <protection locked="0"/>
    </xf>
    <xf numFmtId="49" fontId="14" fillId="0" borderId="42" xfId="0" applyNumberFormat="1" applyFont="1" applyBorder="1" applyAlignment="1">
      <alignment horizontal="left" vertical="center" wrapText="1"/>
    </xf>
    <xf numFmtId="49" fontId="14" fillId="0" borderId="41" xfId="0" applyNumberFormat="1" applyFont="1" applyBorder="1" applyAlignment="1">
      <alignment horizontal="left" vertical="center" wrapText="1"/>
    </xf>
    <xf numFmtId="14" fontId="11" fillId="0" borderId="30" xfId="0" applyNumberFormat="1" applyFont="1" applyBorder="1" applyAlignment="1">
      <alignment horizontal="left" vertical="center" wrapText="1"/>
    </xf>
    <xf numFmtId="49" fontId="0" fillId="0" borderId="26" xfId="0" applyNumberFormat="1" applyBorder="1" applyAlignment="1" applyProtection="1">
      <alignment horizontal="left" vertical="center"/>
      <protection locked="0"/>
    </xf>
    <xf numFmtId="49" fontId="0" fillId="0" borderId="30" xfId="0" applyNumberFormat="1" applyBorder="1" applyAlignment="1" applyProtection="1">
      <alignment horizontal="left" vertical="center"/>
      <protection locked="0"/>
    </xf>
    <xf numFmtId="49" fontId="14" fillId="0" borderId="31" xfId="0" applyNumberFormat="1" applyFont="1" applyBorder="1" applyAlignment="1">
      <alignment horizontal="left" vertical="center" wrapText="1"/>
    </xf>
    <xf numFmtId="49" fontId="11" fillId="0" borderId="30" xfId="0" applyNumberFormat="1" applyFont="1" applyBorder="1" applyAlignment="1">
      <alignment horizontal="left" vertical="center" wrapText="1"/>
    </xf>
    <xf numFmtId="0" fontId="12" fillId="3" borderId="3" xfId="0" applyFont="1" applyFill="1" applyBorder="1" applyAlignment="1">
      <alignment horizontal="left" vertical="center" wrapText="1"/>
    </xf>
    <xf numFmtId="49" fontId="0" fillId="0" borderId="8" xfId="0" applyNumberFormat="1" applyBorder="1" applyAlignment="1" applyProtection="1">
      <alignment horizontal="left" vertical="center"/>
      <protection locked="0"/>
    </xf>
    <xf numFmtId="49" fontId="0" fillId="0" borderId="5" xfId="0" applyNumberFormat="1" applyBorder="1" applyAlignment="1" applyProtection="1">
      <alignment horizontal="left" vertical="center"/>
      <protection locked="0"/>
    </xf>
    <xf numFmtId="49" fontId="0" fillId="0" borderId="12" xfId="0" applyNumberFormat="1" applyBorder="1" applyAlignment="1" applyProtection="1">
      <alignment horizontal="left" vertical="center"/>
      <protection locked="0"/>
    </xf>
    <xf numFmtId="0" fontId="7" fillId="3" borderId="2" xfId="0" applyFont="1" applyFill="1" applyBorder="1" applyAlignment="1">
      <alignment horizontal="left" vertical="center" wrapText="1"/>
    </xf>
    <xf numFmtId="49" fontId="0" fillId="0" borderId="68" xfId="0" applyNumberFormat="1" applyBorder="1" applyAlignment="1" applyProtection="1">
      <alignment horizontal="left" vertical="center"/>
      <protection locked="0"/>
    </xf>
    <xf numFmtId="0" fontId="12" fillId="3" borderId="2" xfId="0" applyFont="1" applyFill="1" applyBorder="1" applyAlignment="1">
      <alignment horizontal="left" vertical="center" wrapText="1"/>
    </xf>
    <xf numFmtId="0" fontId="0" fillId="0" borderId="21" xfId="0" applyBorder="1" applyAlignment="1" applyProtection="1">
      <alignment horizontal="left" vertical="center"/>
      <protection locked="0"/>
    </xf>
    <xf numFmtId="0" fontId="11" fillId="0" borderId="30" xfId="0" applyFont="1" applyBorder="1" applyAlignment="1" applyProtection="1">
      <alignment horizontal="left" vertical="center" wrapText="1"/>
      <protection locked="0"/>
    </xf>
    <xf numFmtId="0" fontId="0" fillId="0" borderId="0" xfId="0" applyAlignment="1" applyProtection="1">
      <alignment horizontal="left" vertical="center"/>
      <protection locked="0"/>
    </xf>
    <xf numFmtId="0" fontId="11" fillId="0" borderId="26" xfId="0" applyFont="1" applyBorder="1" applyAlignment="1" applyProtection="1">
      <alignment horizontal="left" vertical="center" wrapText="1"/>
      <protection locked="0"/>
    </xf>
    <xf numFmtId="0" fontId="12" fillId="3" borderId="4" xfId="0" applyFont="1" applyFill="1" applyBorder="1" applyAlignment="1">
      <alignment horizontal="left" vertical="center" wrapText="1"/>
    </xf>
    <xf numFmtId="49" fontId="0" fillId="0" borderId="38" xfId="0" applyNumberFormat="1" applyBorder="1" applyAlignment="1" applyProtection="1">
      <alignment horizontal="left" vertical="center"/>
      <protection locked="0"/>
    </xf>
    <xf numFmtId="0" fontId="9" fillId="0" borderId="0" xfId="0" applyFont="1" applyAlignment="1">
      <alignment horizontal="left"/>
    </xf>
    <xf numFmtId="0" fontId="12" fillId="0" borderId="69" xfId="0" applyFont="1" applyBorder="1" applyAlignment="1">
      <alignment horizontal="center" vertical="center" wrapText="1"/>
    </xf>
    <xf numFmtId="0" fontId="12" fillId="0" borderId="50" xfId="0" applyFont="1" applyBorder="1" applyAlignment="1">
      <alignment horizontal="center" vertical="center" wrapText="1"/>
    </xf>
    <xf numFmtId="0" fontId="17" fillId="0" borderId="0" xfId="0" applyFont="1"/>
    <xf numFmtId="0" fontId="11" fillId="0" borderId="31" xfId="0" applyFont="1" applyBorder="1" applyAlignment="1">
      <alignment horizontal="center" vertical="center"/>
    </xf>
    <xf numFmtId="0" fontId="11" fillId="2" borderId="19" xfId="0" applyFont="1" applyFill="1" applyBorder="1" applyAlignment="1">
      <alignment vertical="center" wrapText="1"/>
    </xf>
    <xf numFmtId="0" fontId="11" fillId="0" borderId="33" xfId="0" applyFont="1" applyBorder="1" applyAlignment="1">
      <alignment horizontal="center" vertical="center" wrapText="1"/>
    </xf>
    <xf numFmtId="0" fontId="11" fillId="0" borderId="27" xfId="0" applyFont="1" applyBorder="1" applyAlignment="1">
      <alignment horizontal="center" vertical="center"/>
    </xf>
    <xf numFmtId="0" fontId="13" fillId="4" borderId="57" xfId="0" applyFont="1" applyFill="1" applyBorder="1" applyAlignment="1">
      <alignment horizontal="center" vertical="center" wrapText="1"/>
    </xf>
    <xf numFmtId="0" fontId="13" fillId="4" borderId="57" xfId="0" applyFont="1" applyFill="1" applyBorder="1" applyAlignment="1">
      <alignment horizontal="left" vertical="center" wrapText="1"/>
    </xf>
    <xf numFmtId="0" fontId="13" fillId="4" borderId="58" xfId="0" applyFont="1" applyFill="1" applyBorder="1" applyAlignment="1">
      <alignment horizontal="center" vertical="center" wrapText="1"/>
    </xf>
  </cellXfs>
  <cellStyles count="1">
    <cellStyle name="Standard" xfId="0" builtinId="0"/>
  </cellStyles>
  <dxfs count="337">
    <dxf>
      <fill>
        <patternFill>
          <bgColor rgb="FF92D050"/>
        </patternFill>
      </fill>
    </dxf>
    <dxf>
      <fill>
        <patternFill>
          <bgColor rgb="FFFF0000"/>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FF0000"/>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theme="9"/>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9"/>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1635463</xdr:colOff>
      <xdr:row>3</xdr:row>
      <xdr:rowOff>27135</xdr:rowOff>
    </xdr:to>
    <xdr:pic>
      <xdr:nvPicPr>
        <xdr:cNvPr id="2" name="Grafik 1">
          <a:extLst>
            <a:ext uri="{FF2B5EF4-FFF2-40B4-BE49-F238E27FC236}">
              <a16:creationId xmlns:a16="http://schemas.microsoft.com/office/drawing/2014/main" id="{B495039D-E8E1-4A42-9622-83B60E111725}"/>
            </a:ext>
          </a:extLst>
        </xdr:cNvPr>
        <xdr:cNvPicPr>
          <a:picLocks noChangeAspect="1"/>
        </xdr:cNvPicPr>
      </xdr:nvPicPr>
      <xdr:blipFill>
        <a:blip xmlns:r="http://schemas.openxmlformats.org/officeDocument/2006/relationships" r:embed="rId1"/>
        <a:stretch>
          <a:fillRect/>
        </a:stretch>
      </xdr:blipFill>
      <xdr:spPr>
        <a:xfrm>
          <a:off x="6115050" y="1685925"/>
          <a:ext cx="1454488" cy="6430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ef365.sharepoint.com/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sheetPr codeName="Tabelle1"/>
  <dimension ref="A1:B16"/>
  <sheetViews>
    <sheetView showGridLines="0" topLeftCell="A3" zoomScaleNormal="100" workbookViewId="0">
      <selection activeCell="B7" sqref="B7"/>
    </sheetView>
  </sheetViews>
  <sheetFormatPr baseColWidth="10" defaultRowHeight="14.5"/>
  <cols>
    <col min="1" max="1" width="4.81640625" customWidth="1"/>
    <col min="2" max="2" width="77.81640625" customWidth="1"/>
  </cols>
  <sheetData>
    <row r="1" spans="1:2" ht="40.5" customHeight="1" thickBot="1">
      <c r="A1" s="43"/>
      <c r="B1" s="36" t="s">
        <v>0</v>
      </c>
    </row>
    <row r="2" spans="1:2" ht="38.25" customHeight="1" thickBot="1">
      <c r="A2" s="44"/>
      <c r="B2" s="37" t="s">
        <v>350</v>
      </c>
    </row>
    <row r="3" spans="1:2" ht="177" customHeight="1">
      <c r="A3" s="45"/>
      <c r="B3" s="38" t="s">
        <v>372</v>
      </c>
    </row>
    <row r="4" spans="1:2" ht="24" customHeight="1">
      <c r="A4" s="45"/>
      <c r="B4" s="39" t="s">
        <v>146</v>
      </c>
    </row>
    <row r="5" spans="1:2" ht="182.5" thickBot="1">
      <c r="A5" s="45"/>
      <c r="B5" s="40" t="s">
        <v>373</v>
      </c>
    </row>
    <row r="6" spans="1:2" ht="38.25" customHeight="1" thickBot="1">
      <c r="A6" s="44"/>
      <c r="B6" s="37" t="s">
        <v>349</v>
      </c>
    </row>
    <row r="7" spans="1:2" ht="168.5" thickBot="1">
      <c r="A7" s="45"/>
      <c r="B7" s="41" t="s">
        <v>348</v>
      </c>
    </row>
    <row r="14" spans="1:2" ht="16.5">
      <c r="B14" s="205" t="s">
        <v>161</v>
      </c>
    </row>
    <row r="15" spans="1:2" ht="15" thickBot="1"/>
    <row r="16" spans="1:2" ht="104.25" customHeight="1" thickBot="1">
      <c r="B16" s="42"/>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DC012-E621-475A-8B78-E1F05B1075C8}">
  <dimension ref="A1:F154"/>
  <sheetViews>
    <sheetView showGridLines="0" zoomScaleNormal="100" workbookViewId="0">
      <pane xSplit="2" ySplit="6" topLeftCell="C151" activePane="bottomRight" state="frozen"/>
      <selection pane="topRight" activeCell="C1" sqref="C1"/>
      <selection pane="bottomLeft" activeCell="A6" sqref="A6"/>
      <selection pane="bottomRight" activeCell="Q105" sqref="Q105"/>
    </sheetView>
  </sheetViews>
  <sheetFormatPr baseColWidth="10" defaultColWidth="11.453125" defaultRowHeight="12" outlineLevelRow="1"/>
  <cols>
    <col min="1" max="1" width="13.54296875" style="26" customWidth="1"/>
    <col min="2" max="2" width="59.7265625" style="3" customWidth="1"/>
    <col min="3" max="3" width="15.7265625" style="96" customWidth="1"/>
    <col min="4" max="4" width="25.54296875" style="202" customWidth="1"/>
    <col min="5" max="5" width="10.26953125" style="127" customWidth="1"/>
    <col min="6" max="6" width="11.453125" style="96"/>
    <col min="7" max="9" width="5.26953125" style="3" customWidth="1"/>
    <col min="10" max="61" width="4" style="3" customWidth="1"/>
    <col min="62" max="64" width="3" style="3" bestFit="1" customWidth="1"/>
    <col min="65" max="16384" width="11.453125" style="3"/>
  </cols>
  <sheetData>
    <row r="1" spans="1:6" s="76" customFormat="1" ht="48" customHeight="1" thickBot="1">
      <c r="A1" s="2" t="s">
        <v>366</v>
      </c>
      <c r="B1" s="88" t="s">
        <v>367</v>
      </c>
      <c r="C1" s="124"/>
      <c r="D1" s="120"/>
      <c r="E1" s="122"/>
      <c r="F1" s="127"/>
    </row>
    <row r="2" spans="1:6" s="76" customFormat="1" ht="24" customHeight="1" thickBot="1">
      <c r="A2" s="2" t="s">
        <v>1</v>
      </c>
      <c r="B2" s="88" t="s">
        <v>365</v>
      </c>
      <c r="C2" s="124"/>
      <c r="D2" s="120"/>
      <c r="E2" s="122"/>
      <c r="F2" s="127"/>
    </row>
    <row r="3" spans="1:6" s="76" customFormat="1" ht="24" customHeight="1" thickBot="1">
      <c r="A3" s="2" t="s">
        <v>2</v>
      </c>
      <c r="B3" s="88" t="s">
        <v>364</v>
      </c>
      <c r="C3" s="124"/>
      <c r="D3" s="120"/>
      <c r="E3" s="122"/>
      <c r="F3" s="127"/>
    </row>
    <row r="4" spans="1:6" s="76" customFormat="1" ht="24" customHeight="1" thickBot="1">
      <c r="A4" s="2" t="s">
        <v>3</v>
      </c>
      <c r="B4" s="88" t="s">
        <v>363</v>
      </c>
      <c r="C4" s="124"/>
      <c r="D4" s="120"/>
      <c r="E4" s="122"/>
      <c r="F4" s="127"/>
    </row>
    <row r="5" spans="1:6" s="76" customFormat="1" ht="24" customHeight="1" thickBot="1">
      <c r="A5" s="2" t="s">
        <v>4</v>
      </c>
      <c r="B5" s="88" t="s">
        <v>362</v>
      </c>
      <c r="C5" s="125"/>
      <c r="D5" s="126"/>
      <c r="E5" s="133"/>
      <c r="F5" s="134"/>
    </row>
    <row r="6" spans="1:6" s="76" customFormat="1" ht="24" customHeight="1" thickBot="1">
      <c r="A6" s="2" t="s">
        <v>5</v>
      </c>
      <c r="B6" s="2" t="s">
        <v>6</v>
      </c>
      <c r="C6" s="121" t="s">
        <v>170</v>
      </c>
      <c r="D6" s="123" t="s">
        <v>7</v>
      </c>
      <c r="E6" s="128" t="s">
        <v>8</v>
      </c>
      <c r="F6" s="128" t="s">
        <v>299</v>
      </c>
    </row>
    <row r="7" spans="1:6" s="76" customFormat="1" ht="24" customHeight="1" thickBot="1">
      <c r="A7" s="2" t="s">
        <v>5</v>
      </c>
      <c r="B7" s="99" t="s">
        <v>120</v>
      </c>
      <c r="C7" s="91"/>
      <c r="D7" s="88"/>
      <c r="E7" s="72"/>
      <c r="F7" s="72"/>
    </row>
    <row r="8" spans="1:6" s="76" customFormat="1" ht="24" customHeight="1" outlineLevel="1" thickBot="1">
      <c r="A8" s="2" t="s">
        <v>9</v>
      </c>
      <c r="B8" s="2" t="s">
        <v>10</v>
      </c>
      <c r="C8" s="62"/>
      <c r="D8" s="152"/>
      <c r="E8" s="4"/>
      <c r="F8" s="4"/>
    </row>
    <row r="9" spans="1:6" s="76" customFormat="1" ht="24" customHeight="1" outlineLevel="1">
      <c r="A9" s="6" t="s">
        <v>280</v>
      </c>
      <c r="B9" s="73" t="s">
        <v>194</v>
      </c>
      <c r="C9" s="7"/>
      <c r="D9" s="153"/>
      <c r="E9" s="8"/>
      <c r="F9" s="8"/>
    </row>
    <row r="10" spans="1:6" ht="24" customHeight="1" outlineLevel="1">
      <c r="A10" s="9" t="s">
        <v>281</v>
      </c>
      <c r="B10" s="78" t="s">
        <v>144</v>
      </c>
      <c r="C10" s="85" t="s">
        <v>171</v>
      </c>
      <c r="D10" s="154"/>
      <c r="E10" s="10" t="s">
        <v>11</v>
      </c>
      <c r="F10" s="149" t="str">
        <f t="shared" ref="F10:F15" si="0">IF(ISBLANK(D10),"Informativ","Ok")</f>
        <v>Informativ</v>
      </c>
    </row>
    <row r="11" spans="1:6" ht="24" customHeight="1" outlineLevel="1">
      <c r="A11" s="9" t="s">
        <v>282</v>
      </c>
      <c r="B11" s="78" t="s">
        <v>143</v>
      </c>
      <c r="C11" s="85" t="s">
        <v>171</v>
      </c>
      <c r="D11" s="154"/>
      <c r="E11" s="10" t="s">
        <v>11</v>
      </c>
      <c r="F11" s="149" t="str">
        <f t="shared" si="0"/>
        <v>Informativ</v>
      </c>
    </row>
    <row r="12" spans="1:6" ht="24" customHeight="1" outlineLevel="1">
      <c r="A12" s="9" t="s">
        <v>283</v>
      </c>
      <c r="B12" s="78" t="s">
        <v>142</v>
      </c>
      <c r="C12" s="85" t="s">
        <v>171</v>
      </c>
      <c r="D12" s="154"/>
      <c r="E12" s="10" t="s">
        <v>11</v>
      </c>
      <c r="F12" s="149" t="str">
        <f t="shared" si="0"/>
        <v>Informativ</v>
      </c>
    </row>
    <row r="13" spans="1:6" ht="24" customHeight="1" outlineLevel="1">
      <c r="A13" s="9" t="s">
        <v>284</v>
      </c>
      <c r="B13" s="78" t="s">
        <v>141</v>
      </c>
      <c r="C13" s="85" t="s">
        <v>171</v>
      </c>
      <c r="D13" s="154"/>
      <c r="E13" s="10" t="s">
        <v>11</v>
      </c>
      <c r="F13" s="149" t="str">
        <f t="shared" si="0"/>
        <v>Informativ</v>
      </c>
    </row>
    <row r="14" spans="1:6" ht="24" customHeight="1" outlineLevel="1">
      <c r="A14" s="9" t="s">
        <v>285</v>
      </c>
      <c r="B14" s="78" t="s">
        <v>140</v>
      </c>
      <c r="C14" s="85" t="s">
        <v>171</v>
      </c>
      <c r="D14" s="154"/>
      <c r="E14" s="10" t="s">
        <v>11</v>
      </c>
      <c r="F14" s="149" t="str">
        <f t="shared" si="0"/>
        <v>Informativ</v>
      </c>
    </row>
    <row r="15" spans="1:6" ht="24" customHeight="1" outlineLevel="1" thickBot="1">
      <c r="A15" s="9" t="s">
        <v>286</v>
      </c>
      <c r="B15" s="79" t="s">
        <v>139</v>
      </c>
      <c r="C15" s="85" t="s">
        <v>171</v>
      </c>
      <c r="D15" s="155"/>
      <c r="E15" s="12" t="s">
        <v>11</v>
      </c>
      <c r="F15" s="149" t="str">
        <f t="shared" si="0"/>
        <v>Informativ</v>
      </c>
    </row>
    <row r="16" spans="1:6" s="76" customFormat="1" ht="24" customHeight="1" outlineLevel="1">
      <c r="A16" s="6" t="s">
        <v>287</v>
      </c>
      <c r="B16" s="73" t="s">
        <v>12</v>
      </c>
      <c r="C16" s="7"/>
      <c r="D16" s="156"/>
      <c r="E16" s="8"/>
      <c r="F16" s="8"/>
    </row>
    <row r="17" spans="1:6" ht="24" customHeight="1" outlineLevel="1">
      <c r="A17" s="9" t="s">
        <v>288</v>
      </c>
      <c r="B17" s="80" t="s">
        <v>125</v>
      </c>
      <c r="C17" s="85" t="s">
        <v>171</v>
      </c>
      <c r="D17" s="154"/>
      <c r="E17" s="10" t="s">
        <v>5</v>
      </c>
      <c r="F17" s="130" t="str">
        <f>IF(ISBLANK(D17),"Ausschluss","Ok")</f>
        <v>Ausschluss</v>
      </c>
    </row>
    <row r="18" spans="1:6" ht="24" customHeight="1" outlineLevel="1">
      <c r="A18" s="9" t="s">
        <v>289</v>
      </c>
      <c r="B18" s="80" t="s">
        <v>140</v>
      </c>
      <c r="C18" s="85" t="s">
        <v>171</v>
      </c>
      <c r="D18" s="154"/>
      <c r="E18" s="10" t="s">
        <v>5</v>
      </c>
      <c r="F18" s="130" t="str">
        <f>IF(ISBLANK(D18),"Ausschluss","Ok")</f>
        <v>Ausschluss</v>
      </c>
    </row>
    <row r="19" spans="1:6" ht="24" customHeight="1" outlineLevel="1" thickBot="1">
      <c r="A19" s="9" t="s">
        <v>290</v>
      </c>
      <c r="B19" s="81" t="s">
        <v>139</v>
      </c>
      <c r="C19" s="85" t="s">
        <v>171</v>
      </c>
      <c r="D19" s="155"/>
      <c r="E19" s="12" t="s">
        <v>5</v>
      </c>
      <c r="F19" s="130" t="str">
        <f>IF(ISBLANK(D19),"Ausschluss","Ok")</f>
        <v>Ausschluss</v>
      </c>
    </row>
    <row r="20" spans="1:6" s="76" customFormat="1" ht="24" customHeight="1" outlineLevel="1">
      <c r="A20" s="6" t="s">
        <v>291</v>
      </c>
      <c r="B20" s="73" t="s">
        <v>118</v>
      </c>
      <c r="C20" s="7"/>
      <c r="D20" s="157"/>
      <c r="E20" s="8"/>
      <c r="F20" s="8"/>
    </row>
    <row r="21" spans="1:6" ht="24" customHeight="1" outlineLevel="1">
      <c r="A21" s="9" t="s">
        <v>292</v>
      </c>
      <c r="B21" s="80" t="s">
        <v>125</v>
      </c>
      <c r="C21" s="85" t="s">
        <v>171</v>
      </c>
      <c r="D21" s="158"/>
      <c r="E21" s="10" t="s">
        <v>11</v>
      </c>
      <c r="F21" s="149" t="str">
        <f>IF(ISBLANK(D21),"Informativ","Ok")</f>
        <v>Informativ</v>
      </c>
    </row>
    <row r="22" spans="1:6" ht="24" customHeight="1" outlineLevel="1">
      <c r="A22" s="9" t="s">
        <v>293</v>
      </c>
      <c r="B22" s="80" t="s">
        <v>140</v>
      </c>
      <c r="C22" s="85" t="s">
        <v>171</v>
      </c>
      <c r="D22" s="158"/>
      <c r="E22" s="10" t="s">
        <v>11</v>
      </c>
      <c r="F22" s="149" t="str">
        <f>IF(ISBLANK(D22),"Informativ","Ok")</f>
        <v>Informativ</v>
      </c>
    </row>
    <row r="23" spans="1:6" ht="24" customHeight="1" outlineLevel="1" thickBot="1">
      <c r="A23" s="9" t="s">
        <v>294</v>
      </c>
      <c r="B23" s="81" t="s">
        <v>139</v>
      </c>
      <c r="C23" s="85" t="s">
        <v>171</v>
      </c>
      <c r="D23" s="159"/>
      <c r="E23" s="12" t="s">
        <v>11</v>
      </c>
      <c r="F23" s="149" t="str">
        <f>IF(ISBLANK(D23),"Informativ","Ok")</f>
        <v>Informativ</v>
      </c>
    </row>
    <row r="24" spans="1:6" s="76" customFormat="1" ht="24" customHeight="1" outlineLevel="1" thickBot="1">
      <c r="A24" s="2" t="s">
        <v>13</v>
      </c>
      <c r="B24" s="2" t="s">
        <v>14</v>
      </c>
      <c r="C24" s="62"/>
      <c r="D24" s="152"/>
      <c r="E24" s="4"/>
      <c r="F24" s="4"/>
    </row>
    <row r="25" spans="1:6" ht="36" customHeight="1" outlineLevel="1">
      <c r="A25" s="6" t="s">
        <v>207</v>
      </c>
      <c r="B25" s="77" t="s">
        <v>64</v>
      </c>
      <c r="C25" s="7"/>
      <c r="D25" s="153"/>
      <c r="E25" s="8"/>
      <c r="F25" s="8"/>
    </row>
    <row r="26" spans="1:6" ht="24" customHeight="1" outlineLevel="1">
      <c r="A26" s="9" t="s">
        <v>208</v>
      </c>
      <c r="B26" s="82" t="str">
        <f ca="1">YEAR(TODAY())-1&amp;":"</f>
        <v>2023:</v>
      </c>
      <c r="C26" s="85" t="s">
        <v>172</v>
      </c>
      <c r="D26" s="160"/>
      <c r="E26" s="10" t="s">
        <v>11</v>
      </c>
      <c r="F26" s="149" t="str">
        <f>IF(ISBLANK(D26),"Informativ","Ok")</f>
        <v>Informativ</v>
      </c>
    </row>
    <row r="27" spans="1:6" ht="24" customHeight="1" outlineLevel="1">
      <c r="A27" s="9" t="s">
        <v>209</v>
      </c>
      <c r="B27" s="82" t="str">
        <f ca="1">YEAR(TODAY())-2&amp;":"</f>
        <v>2022:</v>
      </c>
      <c r="C27" s="85" t="s">
        <v>172</v>
      </c>
      <c r="D27" s="160"/>
      <c r="E27" s="10" t="s">
        <v>11</v>
      </c>
      <c r="F27" s="149" t="str">
        <f>IF(ISBLANK(D27),"Informativ","Ok")</f>
        <v>Informativ</v>
      </c>
    </row>
    <row r="28" spans="1:6" ht="24" customHeight="1" outlineLevel="1" thickBot="1">
      <c r="A28" s="11" t="s">
        <v>210</v>
      </c>
      <c r="B28" s="83" t="str">
        <f ca="1">YEAR(TODAY())-3&amp;":"</f>
        <v>2021:</v>
      </c>
      <c r="C28" s="85" t="s">
        <v>172</v>
      </c>
      <c r="D28" s="161"/>
      <c r="E28" s="12" t="s">
        <v>11</v>
      </c>
      <c r="F28" s="149" t="str">
        <f>IF(ISBLANK(D28),"Informativ","Ok")</f>
        <v>Informativ</v>
      </c>
    </row>
    <row r="29" spans="1:6" ht="36" customHeight="1" outlineLevel="1">
      <c r="A29" s="6" t="s">
        <v>211</v>
      </c>
      <c r="B29" s="77" t="s">
        <v>65</v>
      </c>
      <c r="C29" s="7"/>
      <c r="D29" s="162"/>
      <c r="E29" s="8"/>
      <c r="F29" s="8"/>
    </row>
    <row r="30" spans="1:6" ht="24" customHeight="1" outlineLevel="1">
      <c r="A30" s="9" t="s">
        <v>212</v>
      </c>
      <c r="B30" s="82" t="str">
        <f ca="1">YEAR(TODAY())-1&amp;":"</f>
        <v>2023:</v>
      </c>
      <c r="C30" s="85" t="s">
        <v>172</v>
      </c>
      <c r="D30" s="160"/>
      <c r="E30" s="10" t="s">
        <v>11</v>
      </c>
      <c r="F30" s="149" t="str">
        <f>IF(ISBLANK(D30),"Informativ","Ok")</f>
        <v>Informativ</v>
      </c>
    </row>
    <row r="31" spans="1:6" ht="24" customHeight="1" outlineLevel="1">
      <c r="A31" s="9" t="s">
        <v>213</v>
      </c>
      <c r="B31" s="82" t="str">
        <f ca="1">YEAR(TODAY())-2&amp;":"</f>
        <v>2022:</v>
      </c>
      <c r="C31" s="85" t="s">
        <v>172</v>
      </c>
      <c r="D31" s="160"/>
      <c r="E31" s="10" t="s">
        <v>11</v>
      </c>
      <c r="F31" s="149" t="str">
        <f>IF(ISBLANK(D31),"Informativ","Ok")</f>
        <v>Informativ</v>
      </c>
    </row>
    <row r="32" spans="1:6" ht="24" customHeight="1" outlineLevel="1" thickBot="1">
      <c r="A32" s="11" t="s">
        <v>214</v>
      </c>
      <c r="B32" s="83" t="str">
        <f ca="1">YEAR(TODAY())-3&amp;":"</f>
        <v>2021:</v>
      </c>
      <c r="C32" s="85" t="s">
        <v>172</v>
      </c>
      <c r="D32" s="161"/>
      <c r="E32" s="12" t="s">
        <v>11</v>
      </c>
      <c r="F32" s="149" t="str">
        <f>IF(ISBLANK(D32),"Informativ","Ok")</f>
        <v>Informativ</v>
      </c>
    </row>
    <row r="33" spans="1:6" s="76" customFormat="1" ht="24" customHeight="1" outlineLevel="1" thickBot="1">
      <c r="A33" s="2" t="s">
        <v>15</v>
      </c>
      <c r="B33" s="2" t="s">
        <v>16</v>
      </c>
      <c r="C33" s="62"/>
      <c r="D33" s="152"/>
      <c r="E33" s="4"/>
      <c r="F33" s="4"/>
    </row>
    <row r="34" spans="1:6" s="76" customFormat="1" ht="24" customHeight="1" outlineLevel="1" thickBot="1">
      <c r="A34" s="13" t="s">
        <v>215</v>
      </c>
      <c r="B34" s="74" t="s">
        <v>199</v>
      </c>
      <c r="C34" s="87" t="s">
        <v>171</v>
      </c>
      <c r="D34" s="163"/>
      <c r="E34" s="129" t="s">
        <v>11</v>
      </c>
      <c r="F34" s="149" t="str">
        <f>IF(ISBLANK(D34),"Informativ","Ok")</f>
        <v>Informativ</v>
      </c>
    </row>
    <row r="35" spans="1:6" ht="24" customHeight="1" outlineLevel="1">
      <c r="A35" s="6" t="s">
        <v>216</v>
      </c>
      <c r="B35" s="77" t="s">
        <v>66</v>
      </c>
      <c r="C35" s="7"/>
      <c r="D35" s="153"/>
      <c r="E35" s="8"/>
      <c r="F35" s="8"/>
    </row>
    <row r="36" spans="1:6" ht="24" customHeight="1" outlineLevel="1">
      <c r="A36" s="9" t="s">
        <v>217</v>
      </c>
      <c r="B36" s="78" t="s">
        <v>300</v>
      </c>
      <c r="C36" s="85" t="s">
        <v>172</v>
      </c>
      <c r="D36" s="160"/>
      <c r="E36" s="10" t="s">
        <v>11</v>
      </c>
      <c r="F36" s="149" t="str">
        <f t="shared" ref="F36:F44" si="1">IF(ISBLANK(D36),"Informativ","Ok")</f>
        <v>Informativ</v>
      </c>
    </row>
    <row r="37" spans="1:6" ht="24" customHeight="1" outlineLevel="1">
      <c r="A37" s="9" t="s">
        <v>218</v>
      </c>
      <c r="B37" s="80" t="s">
        <v>195</v>
      </c>
      <c r="C37" s="85" t="s">
        <v>171</v>
      </c>
      <c r="D37" s="154"/>
      <c r="E37" s="10" t="s">
        <v>11</v>
      </c>
      <c r="F37" s="149" t="str">
        <f t="shared" si="1"/>
        <v>Informativ</v>
      </c>
    </row>
    <row r="38" spans="1:6" ht="24" customHeight="1" outlineLevel="1">
      <c r="A38" s="9" t="s">
        <v>219</v>
      </c>
      <c r="B38" s="78" t="s">
        <v>301</v>
      </c>
      <c r="C38" s="85" t="s">
        <v>172</v>
      </c>
      <c r="D38" s="160"/>
      <c r="E38" s="10" t="s">
        <v>11</v>
      </c>
      <c r="F38" s="149" t="str">
        <f t="shared" si="1"/>
        <v>Informativ</v>
      </c>
    </row>
    <row r="39" spans="1:6" ht="24" customHeight="1" outlineLevel="1">
      <c r="A39" s="9" t="s">
        <v>220</v>
      </c>
      <c r="B39" s="80" t="s">
        <v>195</v>
      </c>
      <c r="C39" s="85" t="s">
        <v>171</v>
      </c>
      <c r="D39" s="154"/>
      <c r="E39" s="10" t="s">
        <v>11</v>
      </c>
      <c r="F39" s="149" t="str">
        <f t="shared" si="1"/>
        <v>Informativ</v>
      </c>
    </row>
    <row r="40" spans="1:6" ht="24" customHeight="1" outlineLevel="1">
      <c r="A40" s="9" t="s">
        <v>221</v>
      </c>
      <c r="B40" s="78" t="s">
        <v>302</v>
      </c>
      <c r="C40" s="85" t="s">
        <v>172</v>
      </c>
      <c r="D40" s="160"/>
      <c r="E40" s="10" t="s">
        <v>11</v>
      </c>
      <c r="F40" s="149" t="str">
        <f t="shared" si="1"/>
        <v>Informativ</v>
      </c>
    </row>
    <row r="41" spans="1:6" ht="24" customHeight="1" outlineLevel="1">
      <c r="A41" s="9" t="s">
        <v>222</v>
      </c>
      <c r="B41" s="80" t="s">
        <v>195</v>
      </c>
      <c r="C41" s="85" t="s">
        <v>171</v>
      </c>
      <c r="D41" s="154"/>
      <c r="E41" s="10" t="s">
        <v>11</v>
      </c>
      <c r="F41" s="149" t="str">
        <f t="shared" si="1"/>
        <v>Informativ</v>
      </c>
    </row>
    <row r="42" spans="1:6" ht="24" customHeight="1" outlineLevel="1">
      <c r="A42" s="9" t="s">
        <v>223</v>
      </c>
      <c r="B42" s="78" t="s">
        <v>303</v>
      </c>
      <c r="C42" s="85" t="s">
        <v>172</v>
      </c>
      <c r="D42" s="160"/>
      <c r="E42" s="10" t="s">
        <v>11</v>
      </c>
      <c r="F42" s="149" t="str">
        <f t="shared" si="1"/>
        <v>Informativ</v>
      </c>
    </row>
    <row r="43" spans="1:6" ht="24" customHeight="1" outlineLevel="1" thickBot="1">
      <c r="A43" s="11" t="s">
        <v>224</v>
      </c>
      <c r="B43" s="84" t="s">
        <v>195</v>
      </c>
      <c r="C43" s="86" t="s">
        <v>171</v>
      </c>
      <c r="D43" s="155"/>
      <c r="E43" s="12" t="s">
        <v>11</v>
      </c>
      <c r="F43" s="148" t="str">
        <f t="shared" si="1"/>
        <v>Informativ</v>
      </c>
    </row>
    <row r="44" spans="1:6" ht="24" customHeight="1" outlineLevel="1">
      <c r="A44" s="14" t="s">
        <v>271</v>
      </c>
      <c r="B44" s="97" t="s">
        <v>196</v>
      </c>
      <c r="C44" s="89" t="s">
        <v>171</v>
      </c>
      <c r="D44" s="164"/>
      <c r="E44" s="59" t="s">
        <v>11</v>
      </c>
      <c r="F44" s="137" t="str">
        <f t="shared" si="1"/>
        <v>Informativ</v>
      </c>
    </row>
    <row r="45" spans="1:6" ht="24" customHeight="1" outlineLevel="1">
      <c r="A45" s="15" t="s">
        <v>272</v>
      </c>
      <c r="B45" s="49" t="s">
        <v>197</v>
      </c>
      <c r="C45" s="48" t="s">
        <v>171</v>
      </c>
      <c r="D45" s="165"/>
      <c r="E45" s="60" t="s">
        <v>5</v>
      </c>
      <c r="F45" s="130" t="str">
        <f>IF(ISBLANK(D45),"Ausschluss","Ok")</f>
        <v>Ausschluss</v>
      </c>
    </row>
    <row r="46" spans="1:6" ht="24" customHeight="1" outlineLevel="1" thickBot="1">
      <c r="A46" s="15" t="s">
        <v>273</v>
      </c>
      <c r="B46" s="49" t="s">
        <v>198</v>
      </c>
      <c r="C46" s="48" t="s">
        <v>171</v>
      </c>
      <c r="D46" s="165"/>
      <c r="E46" s="60" t="s">
        <v>5</v>
      </c>
      <c r="F46" s="140" t="str">
        <f>IF(ISBLANK(D46),"Ausschluss","Ok")</f>
        <v>Ausschluss</v>
      </c>
    </row>
    <row r="47" spans="1:6" s="76" customFormat="1" ht="24" customHeight="1" outlineLevel="1" thickBot="1">
      <c r="A47" s="2" t="s">
        <v>17</v>
      </c>
      <c r="B47" s="2" t="s">
        <v>18</v>
      </c>
      <c r="C47" s="62"/>
      <c r="D47" s="152"/>
      <c r="E47" s="4"/>
      <c r="F47" s="4"/>
    </row>
    <row r="48" spans="1:6" ht="24" customHeight="1" outlineLevel="1">
      <c r="A48" s="15" t="s">
        <v>225</v>
      </c>
      <c r="B48" s="49" t="s">
        <v>113</v>
      </c>
      <c r="C48" s="48" t="s">
        <v>173</v>
      </c>
      <c r="D48" s="166"/>
      <c r="E48" s="60" t="s">
        <v>11</v>
      </c>
      <c r="F48" s="137" t="str">
        <f t="shared" ref="F48:F53" si="2">IF(ISBLANK(D48),"Informativ","Ok")</f>
        <v>Informativ</v>
      </c>
    </row>
    <row r="49" spans="1:6" ht="24" customHeight="1" outlineLevel="1">
      <c r="A49" s="15" t="s">
        <v>226</v>
      </c>
      <c r="B49" s="49" t="s">
        <v>114</v>
      </c>
      <c r="C49" s="48" t="s">
        <v>173</v>
      </c>
      <c r="D49" s="167"/>
      <c r="E49" s="60" t="s">
        <v>11</v>
      </c>
      <c r="F49" s="130" t="str">
        <f t="shared" si="2"/>
        <v>Informativ</v>
      </c>
    </row>
    <row r="50" spans="1:6" ht="24" customHeight="1" outlineLevel="1">
      <c r="A50" s="15" t="s">
        <v>227</v>
      </c>
      <c r="B50" s="49" t="s">
        <v>115</v>
      </c>
      <c r="C50" s="48" t="s">
        <v>173</v>
      </c>
      <c r="D50" s="168"/>
      <c r="E50" s="60" t="s">
        <v>11</v>
      </c>
      <c r="F50" s="130" t="str">
        <f t="shared" si="2"/>
        <v>Informativ</v>
      </c>
    </row>
    <row r="51" spans="1:6" ht="24" customHeight="1" outlineLevel="1" thickBot="1">
      <c r="A51" s="13" t="s">
        <v>228</v>
      </c>
      <c r="B51" s="70" t="s">
        <v>200</v>
      </c>
      <c r="C51" s="87" t="s">
        <v>171</v>
      </c>
      <c r="D51" s="169"/>
      <c r="E51" s="61" t="s">
        <v>11</v>
      </c>
      <c r="F51" s="140" t="str">
        <f t="shared" si="2"/>
        <v>Informativ</v>
      </c>
    </row>
    <row r="52" spans="1:6" ht="36" customHeight="1" outlineLevel="1">
      <c r="A52" s="6" t="s">
        <v>229</v>
      </c>
      <c r="B52" s="77" t="s">
        <v>174</v>
      </c>
      <c r="C52" s="55" t="s">
        <v>173</v>
      </c>
      <c r="D52" s="181"/>
      <c r="E52" s="56" t="s">
        <v>11</v>
      </c>
      <c r="F52" s="203" t="str">
        <f t="shared" si="2"/>
        <v>Informativ</v>
      </c>
    </row>
    <row r="53" spans="1:6" ht="24" customHeight="1" outlineLevel="1" thickBot="1">
      <c r="A53" s="11" t="s">
        <v>230</v>
      </c>
      <c r="B53" s="98" t="s">
        <v>201</v>
      </c>
      <c r="C53" s="90" t="s">
        <v>189</v>
      </c>
      <c r="D53" s="171"/>
      <c r="E53" s="12" t="s">
        <v>11</v>
      </c>
      <c r="F53" s="149" t="str">
        <f t="shared" si="2"/>
        <v>Informativ</v>
      </c>
    </row>
    <row r="54" spans="1:6" s="76" customFormat="1" ht="24" customHeight="1" outlineLevel="1" thickBot="1">
      <c r="A54" s="2" t="s">
        <v>19</v>
      </c>
      <c r="B54" s="2" t="s">
        <v>295</v>
      </c>
      <c r="C54" s="62"/>
      <c r="D54" s="172"/>
      <c r="E54" s="4"/>
      <c r="F54" s="4"/>
    </row>
    <row r="55" spans="1:6" ht="36" customHeight="1" outlineLevel="1">
      <c r="A55" s="15" t="s">
        <v>231</v>
      </c>
      <c r="B55" s="49" t="s">
        <v>296</v>
      </c>
      <c r="C55" s="48" t="s">
        <v>171</v>
      </c>
      <c r="D55" s="173"/>
      <c r="E55" s="59" t="s">
        <v>11</v>
      </c>
      <c r="F55" s="137" t="str">
        <f>IF(ISBLANK(D55),"Informativ","Ok")</f>
        <v>Informativ</v>
      </c>
    </row>
    <row r="56" spans="1:6" ht="48" customHeight="1" outlineLevel="1">
      <c r="A56" s="15" t="s">
        <v>232</v>
      </c>
      <c r="B56" s="49" t="s">
        <v>116</v>
      </c>
      <c r="C56" s="48" t="s">
        <v>173</v>
      </c>
      <c r="D56" s="167"/>
      <c r="E56" s="60" t="s">
        <v>5</v>
      </c>
      <c r="F56" s="130" t="str">
        <f t="shared" ref="F56:F58" si="3">IF(OR(ISBLANK(D56),D56="Nein"),"Ausschluss","Ok")</f>
        <v>Ausschluss</v>
      </c>
    </row>
    <row r="57" spans="1:6" ht="48" customHeight="1" outlineLevel="1">
      <c r="A57" s="15" t="s">
        <v>233</v>
      </c>
      <c r="B57" s="49" t="s">
        <v>67</v>
      </c>
      <c r="C57" s="48" t="s">
        <v>173</v>
      </c>
      <c r="D57" s="167"/>
      <c r="E57" s="60" t="s">
        <v>5</v>
      </c>
      <c r="F57" s="130" t="str">
        <f t="shared" si="3"/>
        <v>Ausschluss</v>
      </c>
    </row>
    <row r="58" spans="1:6" ht="60" customHeight="1" outlineLevel="1" thickBot="1">
      <c r="A58" s="15" t="s">
        <v>234</v>
      </c>
      <c r="B58" s="49" t="s">
        <v>68</v>
      </c>
      <c r="C58" s="48" t="s">
        <v>173</v>
      </c>
      <c r="D58" s="167"/>
      <c r="E58" s="61" t="s">
        <v>5</v>
      </c>
      <c r="F58" s="140" t="str">
        <f t="shared" si="3"/>
        <v>Ausschluss</v>
      </c>
    </row>
    <row r="59" spans="1:6" s="76" customFormat="1" ht="24" customHeight="1" outlineLevel="1" thickBot="1">
      <c r="A59" s="21" t="s">
        <v>20</v>
      </c>
      <c r="B59" s="17" t="s">
        <v>31</v>
      </c>
      <c r="C59" s="92"/>
      <c r="D59" s="174"/>
      <c r="E59" s="22"/>
      <c r="F59" s="22"/>
    </row>
    <row r="60" spans="1:6" s="76" customFormat="1" ht="24" customHeight="1" outlineLevel="1" thickBot="1">
      <c r="A60" s="27" t="s">
        <v>235</v>
      </c>
      <c r="B60" s="74" t="s">
        <v>47</v>
      </c>
      <c r="C60" s="93"/>
      <c r="D60" s="175"/>
      <c r="E60" s="63"/>
      <c r="F60" s="63"/>
    </row>
    <row r="61" spans="1:6" ht="72" customHeight="1" outlineLevel="1">
      <c r="A61" s="28" t="s">
        <v>236</v>
      </c>
      <c r="B61" s="77" t="s">
        <v>278</v>
      </c>
      <c r="C61" s="50" t="s">
        <v>173</v>
      </c>
      <c r="D61" s="176"/>
      <c r="E61" s="32" t="s">
        <v>11</v>
      </c>
      <c r="F61" s="148" t="str">
        <f>IF(ISBLANK(D61),"Informativ","Ok")</f>
        <v>Informativ</v>
      </c>
    </row>
    <row r="62" spans="1:6" ht="24" customHeight="1" outlineLevel="1" thickBot="1">
      <c r="A62" s="30" t="s">
        <v>237</v>
      </c>
      <c r="B62" s="71" t="s">
        <v>202</v>
      </c>
      <c r="C62" s="51" t="s">
        <v>189</v>
      </c>
      <c r="D62" s="177"/>
      <c r="E62" s="24"/>
      <c r="F62" s="147" t="str">
        <f>IF(AND(D61="Ja",ISBLANK(D62)),"Fehlt","Ok")</f>
        <v>Ok</v>
      </c>
    </row>
    <row r="63" spans="1:6" ht="36" customHeight="1" outlineLevel="1">
      <c r="A63" s="28" t="s">
        <v>238</v>
      </c>
      <c r="B63" s="77" t="s">
        <v>277</v>
      </c>
      <c r="C63" s="50" t="s">
        <v>173</v>
      </c>
      <c r="D63" s="176"/>
      <c r="E63" s="32" t="s">
        <v>11</v>
      </c>
      <c r="F63" s="148" t="str">
        <f>IF(ISBLANK(D63),"Informativ","Ok")</f>
        <v>Informativ</v>
      </c>
    </row>
    <row r="64" spans="1:6" ht="24" customHeight="1" outlineLevel="1" thickBot="1">
      <c r="A64" s="30" t="s">
        <v>239</v>
      </c>
      <c r="B64" s="71" t="s">
        <v>202</v>
      </c>
      <c r="C64" s="51" t="s">
        <v>189</v>
      </c>
      <c r="D64" s="178"/>
      <c r="E64" s="24"/>
      <c r="F64" s="147" t="str">
        <f>IF(AND(D63="Ja",ISBLANK(D64)),"Fehlt","Ok")</f>
        <v>Ok</v>
      </c>
    </row>
    <row r="65" spans="1:6" ht="36" customHeight="1" outlineLevel="1">
      <c r="A65" s="28" t="s">
        <v>240</v>
      </c>
      <c r="B65" s="77" t="s">
        <v>48</v>
      </c>
      <c r="C65" s="50" t="s">
        <v>173</v>
      </c>
      <c r="D65" s="176"/>
      <c r="E65" s="32" t="s">
        <v>11</v>
      </c>
      <c r="F65" s="148" t="str">
        <f>IF(ISBLANK(D65),"Informativ","Ok")</f>
        <v>Informativ</v>
      </c>
    </row>
    <row r="66" spans="1:6" ht="24" customHeight="1" outlineLevel="1" thickBot="1">
      <c r="A66" s="30" t="s">
        <v>241</v>
      </c>
      <c r="B66" s="71" t="s">
        <v>203</v>
      </c>
      <c r="C66" s="51" t="s">
        <v>189</v>
      </c>
      <c r="D66" s="178"/>
      <c r="E66" s="24"/>
      <c r="F66" s="147" t="str">
        <f>IF(AND(D65="Ja",ISBLANK(D66)),"Fehlt","Ok")</f>
        <v>Ok</v>
      </c>
    </row>
    <row r="67" spans="1:6" s="76" customFormat="1" ht="24" customHeight="1" outlineLevel="1" thickBot="1">
      <c r="A67" s="19" t="s">
        <v>242</v>
      </c>
      <c r="B67" s="75" t="s">
        <v>176</v>
      </c>
      <c r="C67" s="94"/>
      <c r="D67" s="179"/>
      <c r="E67" s="64"/>
      <c r="F67" s="64"/>
    </row>
    <row r="68" spans="1:6" ht="60" customHeight="1" outlineLevel="1">
      <c r="A68" s="28" t="s">
        <v>243</v>
      </c>
      <c r="B68" s="77" t="s">
        <v>191</v>
      </c>
      <c r="C68" s="50" t="s">
        <v>173</v>
      </c>
      <c r="D68" s="176"/>
      <c r="E68" s="32" t="s">
        <v>11</v>
      </c>
      <c r="F68" s="148" t="str">
        <f>IF(ISBLANK(D68),"Informativ","Ok")</f>
        <v>Informativ</v>
      </c>
    </row>
    <row r="69" spans="1:6" ht="24" customHeight="1" outlineLevel="1" thickBot="1">
      <c r="A69" s="30" t="s">
        <v>244</v>
      </c>
      <c r="B69" s="71" t="s">
        <v>204</v>
      </c>
      <c r="C69" s="51" t="s">
        <v>189</v>
      </c>
      <c r="D69" s="178"/>
      <c r="E69" s="24"/>
      <c r="F69" s="147" t="str">
        <f>IF(AND(D68="Ja",ISBLANK(D69)),"Fehlt","Ok")</f>
        <v>Ok</v>
      </c>
    </row>
    <row r="70" spans="1:6" ht="36" customHeight="1" outlineLevel="1">
      <c r="A70" s="28" t="s">
        <v>245</v>
      </c>
      <c r="B70" s="77" t="s">
        <v>274</v>
      </c>
      <c r="C70" s="50" t="s">
        <v>173</v>
      </c>
      <c r="D70" s="176"/>
      <c r="E70" s="32" t="s">
        <v>11</v>
      </c>
      <c r="F70" s="148" t="str">
        <f>IF(ISBLANK(D70),"Informativ","Ok")</f>
        <v>Informativ</v>
      </c>
    </row>
    <row r="71" spans="1:6" ht="24" customHeight="1" outlineLevel="1" thickBot="1">
      <c r="A71" s="30" t="s">
        <v>246</v>
      </c>
      <c r="B71" s="71" t="s">
        <v>204</v>
      </c>
      <c r="C71" s="51" t="s">
        <v>189</v>
      </c>
      <c r="D71" s="178"/>
      <c r="E71" s="24"/>
      <c r="F71" s="147" t="str">
        <f>IF(AND(D70="Ja",ISBLANK(D71)),"Fehlt","Ok")</f>
        <v>Ok</v>
      </c>
    </row>
    <row r="72" spans="1:6" ht="24" customHeight="1" outlineLevel="1">
      <c r="A72" s="28" t="s">
        <v>247</v>
      </c>
      <c r="B72" s="77" t="s">
        <v>34</v>
      </c>
      <c r="C72" s="50" t="s">
        <v>173</v>
      </c>
      <c r="D72" s="176"/>
      <c r="E72" s="32" t="s">
        <v>11</v>
      </c>
      <c r="F72" s="148" t="str">
        <f>IF(ISBLANK(D72),"Informativ","Ok")</f>
        <v>Informativ</v>
      </c>
    </row>
    <row r="73" spans="1:6" ht="24" customHeight="1" outlineLevel="1" thickBot="1">
      <c r="A73" s="30" t="s">
        <v>248</v>
      </c>
      <c r="B73" s="71" t="s">
        <v>205</v>
      </c>
      <c r="C73" s="51" t="s">
        <v>189</v>
      </c>
      <c r="D73" s="178"/>
      <c r="E73" s="24"/>
      <c r="F73" s="147" t="str">
        <f>IF(AND(D72="Ja",ISBLANK(D73)),"Fehlt","Ok")</f>
        <v>Ok</v>
      </c>
    </row>
    <row r="74" spans="1:6" s="76" customFormat="1" ht="24" customHeight="1" outlineLevel="1" thickBot="1">
      <c r="A74" s="25" t="s">
        <v>249</v>
      </c>
      <c r="B74" s="75" t="s">
        <v>49</v>
      </c>
      <c r="C74" s="94"/>
      <c r="D74" s="179"/>
      <c r="E74" s="64"/>
      <c r="F74" s="64"/>
    </row>
    <row r="75" spans="1:6" ht="36" customHeight="1" outlineLevel="1">
      <c r="A75" s="28" t="s">
        <v>250</v>
      </c>
      <c r="B75" s="77" t="s">
        <v>192</v>
      </c>
      <c r="C75" s="50" t="s">
        <v>173</v>
      </c>
      <c r="D75" s="176"/>
      <c r="E75" s="32" t="s">
        <v>50</v>
      </c>
      <c r="F75" s="146" t="str">
        <f>IF(OR(ISBLANK(D75),D75="Nein"),"Bewertung","Ok")</f>
        <v>Bewertung</v>
      </c>
    </row>
    <row r="76" spans="1:6" ht="36" customHeight="1" outlineLevel="1" thickBot="1">
      <c r="A76" s="30" t="s">
        <v>251</v>
      </c>
      <c r="B76" s="71" t="s">
        <v>304</v>
      </c>
      <c r="C76" s="51" t="s">
        <v>189</v>
      </c>
      <c r="D76" s="178"/>
      <c r="E76" s="24"/>
      <c r="F76" s="147" t="str">
        <f>IF(AND(D75="Ja",ISBLANK(D76)),"Fehlt","Ok")</f>
        <v>Ok</v>
      </c>
    </row>
    <row r="77" spans="1:6" ht="36" customHeight="1" outlineLevel="1">
      <c r="A77" s="28" t="s">
        <v>252</v>
      </c>
      <c r="B77" s="77" t="s">
        <v>275</v>
      </c>
      <c r="C77" s="50" t="s">
        <v>173</v>
      </c>
      <c r="D77" s="176"/>
      <c r="E77" s="32" t="s">
        <v>11</v>
      </c>
      <c r="F77" s="148" t="str">
        <f>IF(ISBLANK(D77),"Informativ","Ok")</f>
        <v>Informativ</v>
      </c>
    </row>
    <row r="78" spans="1:6" ht="36" customHeight="1" outlineLevel="1" thickBot="1">
      <c r="A78" s="30" t="s">
        <v>253</v>
      </c>
      <c r="B78" s="71" t="s">
        <v>304</v>
      </c>
      <c r="C78" s="51" t="s">
        <v>189</v>
      </c>
      <c r="D78" s="178"/>
      <c r="E78" s="24"/>
      <c r="F78" s="147" t="str">
        <f>IF(AND(D77="Ja",ISBLANK(D78)),"Fehlt","Ok")</f>
        <v>Ok</v>
      </c>
    </row>
    <row r="79" spans="1:6" ht="24" customHeight="1" outlineLevel="1">
      <c r="A79" s="28" t="s">
        <v>254</v>
      </c>
      <c r="B79" s="77" t="s">
        <v>51</v>
      </c>
      <c r="C79" s="50" t="s">
        <v>173</v>
      </c>
      <c r="D79" s="176"/>
      <c r="E79" s="32" t="s">
        <v>11</v>
      </c>
      <c r="F79" s="148" t="str">
        <f>IF(ISBLANK(D79),"Informativ","Ok")</f>
        <v>Informativ</v>
      </c>
    </row>
    <row r="80" spans="1:6" ht="24" customHeight="1" outlineLevel="1" thickBot="1">
      <c r="A80" s="30" t="s">
        <v>255</v>
      </c>
      <c r="B80" s="71" t="s">
        <v>203</v>
      </c>
      <c r="C80" s="51" t="s">
        <v>189</v>
      </c>
      <c r="D80" s="178"/>
      <c r="E80" s="24"/>
      <c r="F80" s="147" t="str">
        <f>IF(AND(D79="Ja",ISBLANK(D80)),"Fehlt","Ok")</f>
        <v>Ok</v>
      </c>
    </row>
    <row r="81" spans="1:6" s="76" customFormat="1" ht="24" customHeight="1" outlineLevel="1" thickBot="1">
      <c r="A81" s="27" t="s">
        <v>256</v>
      </c>
      <c r="B81" s="74" t="s">
        <v>38</v>
      </c>
      <c r="C81" s="93"/>
      <c r="D81" s="175"/>
      <c r="E81" s="63"/>
      <c r="F81" s="63"/>
    </row>
    <row r="82" spans="1:6" ht="36" customHeight="1" outlineLevel="1">
      <c r="A82" s="28" t="s">
        <v>257</v>
      </c>
      <c r="B82" s="100" t="s">
        <v>193</v>
      </c>
      <c r="C82" s="52" t="s">
        <v>173</v>
      </c>
      <c r="D82" s="176"/>
      <c r="E82" s="32" t="s">
        <v>11</v>
      </c>
      <c r="F82" s="148" t="str">
        <f>IF(ISBLANK(D82),"Informativ","Ok")</f>
        <v>Informativ</v>
      </c>
    </row>
    <row r="83" spans="1:6" ht="24" customHeight="1" outlineLevel="1" thickBot="1">
      <c r="A83" s="30" t="s">
        <v>258</v>
      </c>
      <c r="B83" s="101" t="s">
        <v>202</v>
      </c>
      <c r="C83" s="53" t="s">
        <v>189</v>
      </c>
      <c r="D83" s="180"/>
      <c r="E83" s="23"/>
      <c r="F83" s="147" t="str">
        <f>IF(AND(D82="Ja",ISBLANK(D83)),"Fehlt","Ok")</f>
        <v>Ok</v>
      </c>
    </row>
    <row r="84" spans="1:6" ht="36" customHeight="1" outlineLevel="1">
      <c r="A84" s="28" t="s">
        <v>259</v>
      </c>
      <c r="B84" s="100" t="s">
        <v>276</v>
      </c>
      <c r="C84" s="52" t="s">
        <v>173</v>
      </c>
      <c r="D84" s="181"/>
      <c r="E84" s="32" t="s">
        <v>11</v>
      </c>
      <c r="F84" s="148" t="str">
        <f>IF(ISBLANK(D84),"Informativ","Ok")</f>
        <v>Informativ</v>
      </c>
    </row>
    <row r="85" spans="1:6" ht="24" customHeight="1" outlineLevel="1" thickBot="1">
      <c r="A85" s="30" t="s">
        <v>260</v>
      </c>
      <c r="B85" s="101" t="s">
        <v>202</v>
      </c>
      <c r="C85" s="53" t="s">
        <v>189</v>
      </c>
      <c r="D85" s="182"/>
      <c r="E85" s="23"/>
      <c r="F85" s="147" t="str">
        <f>IF(AND(D84="Ja",ISBLANK(D85)),"Fehlt","Ok")</f>
        <v>Ok</v>
      </c>
    </row>
    <row r="86" spans="1:6" ht="24" customHeight="1" outlineLevel="1">
      <c r="A86" s="28" t="s">
        <v>261</v>
      </c>
      <c r="B86" s="100" t="s">
        <v>39</v>
      </c>
      <c r="C86" s="52" t="s">
        <v>173</v>
      </c>
      <c r="D86" s="176"/>
      <c r="E86" s="32" t="s">
        <v>11</v>
      </c>
      <c r="F86" s="148" t="str">
        <f>IF(ISBLANK(D86),"Informativ","Ok")</f>
        <v>Informativ</v>
      </c>
    </row>
    <row r="87" spans="1:6" ht="24" customHeight="1" outlineLevel="1" thickBot="1">
      <c r="A87" s="30" t="s">
        <v>262</v>
      </c>
      <c r="B87" s="101" t="s">
        <v>203</v>
      </c>
      <c r="C87" s="53" t="s">
        <v>189</v>
      </c>
      <c r="D87" s="183"/>
      <c r="E87" s="23"/>
      <c r="F87" s="147" t="str">
        <f>IF(AND(D86="Ja",ISBLANK(D87)),"Fehlt","Ok")</f>
        <v>Ok</v>
      </c>
    </row>
    <row r="88" spans="1:6" s="76" customFormat="1" ht="24" customHeight="1" outlineLevel="1" thickBot="1">
      <c r="A88" s="2" t="s">
        <v>175</v>
      </c>
      <c r="B88" s="2" t="s">
        <v>21</v>
      </c>
      <c r="C88" s="62"/>
      <c r="D88" s="172"/>
      <c r="E88" s="4"/>
      <c r="F88" s="4"/>
    </row>
    <row r="89" spans="1:6" ht="36" customHeight="1" outlineLevel="1">
      <c r="A89" s="15" t="s">
        <v>263</v>
      </c>
      <c r="B89" s="49" t="s">
        <v>22</v>
      </c>
      <c r="C89" s="48" t="s">
        <v>173</v>
      </c>
      <c r="D89" s="176"/>
      <c r="E89" s="59" t="s">
        <v>11</v>
      </c>
      <c r="F89" s="148" t="str">
        <f>IF(ISBLANK(D89),"Informativ","Ok")</f>
        <v>Informativ</v>
      </c>
    </row>
    <row r="90" spans="1:6" ht="36" customHeight="1" outlineLevel="1" thickBot="1">
      <c r="A90" s="15" t="s">
        <v>264</v>
      </c>
      <c r="B90" s="49" t="s">
        <v>23</v>
      </c>
      <c r="C90" s="48" t="s">
        <v>173</v>
      </c>
      <c r="D90" s="168"/>
      <c r="E90" s="61" t="s">
        <v>11</v>
      </c>
      <c r="F90" s="140" t="str">
        <f>IF(ISBLANK(D90),"Informativ","Ok")</f>
        <v>Informativ</v>
      </c>
    </row>
    <row r="91" spans="1:6" ht="36" customHeight="1" outlineLevel="1" thickBot="1">
      <c r="A91" s="6" t="s">
        <v>313</v>
      </c>
      <c r="B91" s="131" t="s">
        <v>314</v>
      </c>
      <c r="C91" s="108" t="s">
        <v>173</v>
      </c>
      <c r="D91" s="170"/>
      <c r="E91" s="29" t="s">
        <v>5</v>
      </c>
      <c r="F91" s="137" t="str">
        <f>IF(ISBLANK(D91),"Ausschluss","Ok")</f>
        <v>Ausschluss</v>
      </c>
    </row>
    <row r="92" spans="1:6" ht="36" customHeight="1" outlineLevel="1" thickBot="1">
      <c r="A92" s="11" t="s">
        <v>315</v>
      </c>
      <c r="B92" s="132" t="s">
        <v>316</v>
      </c>
      <c r="C92" s="109" t="s">
        <v>279</v>
      </c>
      <c r="D92" s="184"/>
      <c r="E92" s="24" t="s">
        <v>5</v>
      </c>
      <c r="F92" s="137" t="str">
        <f>IF(ISBLANK(D92),"Ausschluss","Ok")</f>
        <v>Ausschluss</v>
      </c>
    </row>
    <row r="93" spans="1:6" s="76" customFormat="1" ht="24" customHeight="1" outlineLevel="1" thickBot="1">
      <c r="A93" s="2" t="s">
        <v>177</v>
      </c>
      <c r="B93" s="2" t="s">
        <v>24</v>
      </c>
      <c r="C93" s="62"/>
      <c r="D93" s="172"/>
      <c r="E93" s="4"/>
      <c r="F93" s="4"/>
    </row>
    <row r="94" spans="1:6" ht="36" customHeight="1" outlineLevel="1">
      <c r="A94" s="6" t="s">
        <v>178</v>
      </c>
      <c r="B94" s="77" t="s">
        <v>206</v>
      </c>
      <c r="C94" s="7"/>
      <c r="D94" s="156"/>
      <c r="E94" s="8"/>
      <c r="F94" s="8"/>
    </row>
    <row r="95" spans="1:6" ht="24" customHeight="1" outlineLevel="1">
      <c r="A95" s="9" t="s">
        <v>179</v>
      </c>
      <c r="B95" s="80" t="s">
        <v>305</v>
      </c>
      <c r="C95" s="85" t="s">
        <v>173</v>
      </c>
      <c r="D95" s="176"/>
      <c r="E95" s="10" t="s">
        <v>11</v>
      </c>
      <c r="F95" s="149" t="str">
        <f>IF(ISBLANK(D95),"Informativ","Ok")</f>
        <v>Informativ</v>
      </c>
    </row>
    <row r="96" spans="1:6" ht="24" customHeight="1" outlineLevel="1">
      <c r="A96" s="9" t="s">
        <v>180</v>
      </c>
      <c r="B96" s="80" t="s">
        <v>306</v>
      </c>
      <c r="C96" s="85" t="s">
        <v>173</v>
      </c>
      <c r="D96" s="185"/>
      <c r="E96" s="10" t="s">
        <v>11</v>
      </c>
      <c r="F96" s="149" t="str">
        <f>IF(ISBLANK(D96),"Informativ","Ok")</f>
        <v>Informativ</v>
      </c>
    </row>
    <row r="97" spans="1:6" ht="24" customHeight="1" outlineLevel="1" thickBot="1">
      <c r="A97" s="9" t="s">
        <v>181</v>
      </c>
      <c r="B97" s="81" t="s">
        <v>145</v>
      </c>
      <c r="C97" s="86" t="s">
        <v>173</v>
      </c>
      <c r="D97" s="186"/>
      <c r="E97" s="12" t="s">
        <v>11</v>
      </c>
      <c r="F97" s="149" t="str">
        <f>IF(ISBLANK(D97),"Informativ","Ok")</f>
        <v>Informativ</v>
      </c>
    </row>
    <row r="98" spans="1:6" ht="24" customHeight="1" outlineLevel="1" thickBot="1">
      <c r="A98" s="2" t="s">
        <v>182</v>
      </c>
      <c r="B98" s="2" t="s">
        <v>108</v>
      </c>
      <c r="C98" s="62"/>
      <c r="D98" s="172"/>
      <c r="E98" s="4"/>
      <c r="F98" s="4"/>
    </row>
    <row r="99" spans="1:6" ht="48" customHeight="1" outlineLevel="1">
      <c r="A99" s="6" t="s">
        <v>183</v>
      </c>
      <c r="B99" s="77" t="s">
        <v>346</v>
      </c>
      <c r="C99" s="50" t="s">
        <v>173</v>
      </c>
      <c r="D99" s="176"/>
      <c r="E99" s="57" t="s">
        <v>5</v>
      </c>
      <c r="F99" s="146" t="str">
        <f t="shared" ref="F99" si="4">IF(OR(ISBLANK(D99),D99="Nein"),"Ausschluss","Ok")</f>
        <v>Ausschluss</v>
      </c>
    </row>
    <row r="100" spans="1:6" ht="24" customHeight="1" outlineLevel="1" thickBot="1">
      <c r="A100" s="11" t="s">
        <v>265</v>
      </c>
      <c r="B100" s="81" t="s">
        <v>190</v>
      </c>
      <c r="C100" s="54" t="s">
        <v>189</v>
      </c>
      <c r="D100" s="187"/>
      <c r="E100" s="58"/>
      <c r="F100" s="147" t="str">
        <f>IF(AND(D99="Ja",ISBLANK(D100)),"Fehlt","Ok")</f>
        <v>Ok</v>
      </c>
    </row>
    <row r="101" spans="1:6" ht="48" customHeight="1" outlineLevel="1">
      <c r="A101" s="6" t="s">
        <v>184</v>
      </c>
      <c r="B101" s="77" t="s">
        <v>117</v>
      </c>
      <c r="C101" s="50" t="s">
        <v>173</v>
      </c>
      <c r="D101" s="176"/>
      <c r="E101" s="57" t="s">
        <v>5</v>
      </c>
      <c r="F101" s="146" t="str">
        <f t="shared" ref="F101" si="5">IF(OR(ISBLANK(D101),D101="Nein"),"Ausschluss","Ok")</f>
        <v>Ausschluss</v>
      </c>
    </row>
    <row r="102" spans="1:6" ht="24" customHeight="1" outlineLevel="1" thickBot="1">
      <c r="A102" s="11" t="s">
        <v>266</v>
      </c>
      <c r="B102" s="81" t="s">
        <v>190</v>
      </c>
      <c r="C102" s="54" t="s">
        <v>189</v>
      </c>
      <c r="D102" s="187"/>
      <c r="E102" s="58"/>
      <c r="F102" s="147" t="str">
        <f>IF(AND(D101="Ja",ISBLANK(D102)),"Fehlt","Ok")</f>
        <v>Ok</v>
      </c>
    </row>
    <row r="103" spans="1:6" ht="48" customHeight="1" outlineLevel="1">
      <c r="A103" s="6" t="s">
        <v>185</v>
      </c>
      <c r="B103" s="77" t="s">
        <v>307</v>
      </c>
      <c r="C103" s="50" t="s">
        <v>173</v>
      </c>
      <c r="D103" s="176"/>
      <c r="E103" s="57" t="s">
        <v>5</v>
      </c>
      <c r="F103" s="146" t="str">
        <f t="shared" ref="F103" si="6">IF(OR(ISBLANK(D103),D103="Nein"),"Ausschluss","Ok")</f>
        <v>Ausschluss</v>
      </c>
    </row>
    <row r="104" spans="1:6" ht="24" customHeight="1" outlineLevel="1" thickBot="1">
      <c r="A104" s="11" t="s">
        <v>267</v>
      </c>
      <c r="B104" s="81" t="s">
        <v>190</v>
      </c>
      <c r="C104" s="54" t="s">
        <v>189</v>
      </c>
      <c r="D104" s="187"/>
      <c r="E104" s="58"/>
      <c r="F104" s="147" t="str">
        <f>IF(AND(D103="Ja",ISBLANK(D104)),"Fehlt","Ok")</f>
        <v>Ok</v>
      </c>
    </row>
    <row r="105" spans="1:6" ht="48" customHeight="1" outlineLevel="1">
      <c r="A105" s="6" t="s">
        <v>186</v>
      </c>
      <c r="B105" s="77" t="s">
        <v>308</v>
      </c>
      <c r="C105" s="50" t="s">
        <v>173</v>
      </c>
      <c r="D105" s="176"/>
      <c r="E105" s="57" t="s">
        <v>5</v>
      </c>
      <c r="F105" s="146" t="str">
        <f t="shared" ref="F105" si="7">IF(OR(ISBLANK(D105),D105="Nein"),"Ausschluss","Ok")</f>
        <v>Ausschluss</v>
      </c>
    </row>
    <row r="106" spans="1:6" ht="24" customHeight="1" outlineLevel="1" thickBot="1">
      <c r="A106" s="11" t="s">
        <v>268</v>
      </c>
      <c r="B106" s="81" t="s">
        <v>190</v>
      </c>
      <c r="C106" s="54" t="s">
        <v>189</v>
      </c>
      <c r="D106" s="187"/>
      <c r="E106" s="58"/>
      <c r="F106" s="147" t="str">
        <f>IF(AND(D105="Ja",ISBLANK(D106)),"Fehlt","Ok")</f>
        <v>Ok</v>
      </c>
    </row>
    <row r="107" spans="1:6" ht="48" customHeight="1" outlineLevel="1">
      <c r="A107" s="6" t="s">
        <v>187</v>
      </c>
      <c r="B107" s="77" t="s">
        <v>309</v>
      </c>
      <c r="C107" s="50" t="s">
        <v>173</v>
      </c>
      <c r="D107" s="176"/>
      <c r="E107" s="57" t="s">
        <v>5</v>
      </c>
      <c r="F107" s="146" t="str">
        <f t="shared" ref="F107" si="8">IF(OR(ISBLANK(D107),D107="Nein"),"Ausschluss","Ok")</f>
        <v>Ausschluss</v>
      </c>
    </row>
    <row r="108" spans="1:6" ht="24" customHeight="1" outlineLevel="1" thickBot="1">
      <c r="A108" s="11" t="s">
        <v>269</v>
      </c>
      <c r="B108" s="81" t="s">
        <v>190</v>
      </c>
      <c r="C108" s="54" t="s">
        <v>189</v>
      </c>
      <c r="D108" s="187"/>
      <c r="E108" s="58"/>
      <c r="F108" s="147" t="str">
        <f>IF(AND(D107="Ja",ISBLANK(D108)),"Fehlt","Ok")</f>
        <v>Ok</v>
      </c>
    </row>
    <row r="109" spans="1:6" ht="48" customHeight="1" outlineLevel="1">
      <c r="A109" s="6" t="s">
        <v>188</v>
      </c>
      <c r="B109" s="77" t="s">
        <v>310</v>
      </c>
      <c r="C109" s="50" t="s">
        <v>173</v>
      </c>
      <c r="D109" s="176"/>
      <c r="E109" s="57" t="s">
        <v>5</v>
      </c>
      <c r="F109" s="146" t="str">
        <f t="shared" ref="F109" si="9">IF(OR(ISBLANK(D109),D109="Nein"),"Ausschluss","Ok")</f>
        <v>Ausschluss</v>
      </c>
    </row>
    <row r="110" spans="1:6" ht="24" customHeight="1" outlineLevel="1" thickBot="1">
      <c r="A110" s="11" t="s">
        <v>270</v>
      </c>
      <c r="B110" s="81" t="s">
        <v>190</v>
      </c>
      <c r="C110" s="54" t="s">
        <v>189</v>
      </c>
      <c r="D110" s="187"/>
      <c r="E110" s="58"/>
      <c r="F110" s="147" t="str">
        <f>IF(AND(D109="Ja",ISBLANK(D110)),"Fehlt","Ok")</f>
        <v>Ok</v>
      </c>
    </row>
    <row r="111" spans="1:6" ht="48" customHeight="1" outlineLevel="1">
      <c r="A111" s="6" t="s">
        <v>317</v>
      </c>
      <c r="B111" s="77" t="s">
        <v>345</v>
      </c>
      <c r="C111" s="108" t="s">
        <v>173</v>
      </c>
      <c r="D111" s="176"/>
      <c r="E111" s="32" t="s">
        <v>5</v>
      </c>
      <c r="F111" s="146" t="str">
        <f t="shared" ref="F111" si="10">IF(OR(ISBLANK(D111),D111="Nein"),"Ausschluss","Ok")</f>
        <v>Ausschluss</v>
      </c>
    </row>
    <row r="112" spans="1:6" ht="24" customHeight="1" outlineLevel="1" thickBot="1">
      <c r="A112" s="11" t="s">
        <v>318</v>
      </c>
      <c r="B112" s="81" t="s">
        <v>190</v>
      </c>
      <c r="C112" s="109" t="s">
        <v>189</v>
      </c>
      <c r="D112" s="188"/>
      <c r="E112" s="24"/>
      <c r="F112" s="147" t="str">
        <f>IF(AND(D111="Ja",ISBLANK(D112)),"Fehlt","Ok")</f>
        <v>Ok</v>
      </c>
    </row>
    <row r="113" spans="1:6" ht="24" customHeight="1" thickBot="1">
      <c r="A113" s="2"/>
      <c r="B113" s="99" t="s">
        <v>121</v>
      </c>
      <c r="C113" s="91"/>
      <c r="D113" s="5"/>
      <c r="E113" s="72"/>
      <c r="F113" s="151"/>
    </row>
    <row r="114" spans="1:6" ht="24" customHeight="1" outlineLevel="1" thickBot="1">
      <c r="A114" s="2" t="s">
        <v>319</v>
      </c>
      <c r="B114" s="99" t="s">
        <v>320</v>
      </c>
      <c r="C114" s="135"/>
      <c r="D114" s="189"/>
      <c r="E114" s="136"/>
      <c r="F114" s="136"/>
    </row>
    <row r="115" spans="1:6" ht="60" customHeight="1" outlineLevel="1">
      <c r="A115" s="19" t="s">
        <v>321</v>
      </c>
      <c r="B115" s="49" t="s">
        <v>322</v>
      </c>
      <c r="C115" s="20" t="s">
        <v>173</v>
      </c>
      <c r="D115" s="190"/>
      <c r="E115" s="20" t="s">
        <v>5</v>
      </c>
      <c r="F115" s="137" t="str">
        <f t="shared" ref="F115:F120" si="11">IF(OR(ISBLANK(D115),D115="Nein"),"Ausschluss","Ok")</f>
        <v>Ausschluss</v>
      </c>
    </row>
    <row r="116" spans="1:6" ht="48" customHeight="1" outlineLevel="1">
      <c r="A116" s="138" t="s">
        <v>323</v>
      </c>
      <c r="B116" s="16" t="s">
        <v>324</v>
      </c>
      <c r="C116" s="139" t="s">
        <v>173</v>
      </c>
      <c r="D116" s="191"/>
      <c r="E116" s="139" t="s">
        <v>5</v>
      </c>
      <c r="F116" s="130" t="str">
        <f t="shared" si="11"/>
        <v>Ausschluss</v>
      </c>
    </row>
    <row r="117" spans="1:6" ht="72" customHeight="1" outlineLevel="1">
      <c r="A117" s="138" t="s">
        <v>325</v>
      </c>
      <c r="B117" s="49" t="s">
        <v>326</v>
      </c>
      <c r="C117" s="139" t="s">
        <v>173</v>
      </c>
      <c r="D117" s="191"/>
      <c r="E117" s="139" t="s">
        <v>5</v>
      </c>
      <c r="F117" s="130" t="str">
        <f t="shared" si="11"/>
        <v>Ausschluss</v>
      </c>
    </row>
    <row r="118" spans="1:6" ht="36" customHeight="1" outlineLevel="1">
      <c r="A118" s="138" t="s">
        <v>327</v>
      </c>
      <c r="B118" s="49" t="s">
        <v>328</v>
      </c>
      <c r="C118" s="139" t="s">
        <v>173</v>
      </c>
      <c r="D118" s="191"/>
      <c r="E118" s="139" t="s">
        <v>5</v>
      </c>
      <c r="F118" s="130" t="str">
        <f t="shared" si="11"/>
        <v>Ausschluss</v>
      </c>
    </row>
    <row r="119" spans="1:6" ht="36" customHeight="1" outlineLevel="1">
      <c r="A119" s="138" t="s">
        <v>329</v>
      </c>
      <c r="B119" s="49" t="s">
        <v>330</v>
      </c>
      <c r="C119" s="139" t="s">
        <v>173</v>
      </c>
      <c r="D119" s="191"/>
      <c r="E119" s="139" t="s">
        <v>5</v>
      </c>
      <c r="F119" s="130" t="str">
        <f t="shared" si="11"/>
        <v>Ausschluss</v>
      </c>
    </row>
    <row r="120" spans="1:6" ht="72" customHeight="1" outlineLevel="1" thickBot="1">
      <c r="A120" s="138" t="s">
        <v>331</v>
      </c>
      <c r="B120" s="49" t="s">
        <v>332</v>
      </c>
      <c r="C120" s="139" t="s">
        <v>173</v>
      </c>
      <c r="D120" s="192"/>
      <c r="E120" s="139" t="s">
        <v>5</v>
      </c>
      <c r="F120" s="140" t="str">
        <f t="shared" si="11"/>
        <v>Ausschluss</v>
      </c>
    </row>
    <row r="121" spans="1:6" ht="24" customHeight="1" outlineLevel="1" thickBot="1">
      <c r="A121" s="17" t="s">
        <v>333</v>
      </c>
      <c r="B121" s="17" t="s">
        <v>334</v>
      </c>
      <c r="C121" s="2"/>
      <c r="D121" s="193"/>
      <c r="E121" s="141"/>
      <c r="F121" s="141"/>
    </row>
    <row r="122" spans="1:6" ht="48" customHeight="1" outlineLevel="1">
      <c r="A122" s="19" t="s">
        <v>335</v>
      </c>
      <c r="B122" s="49" t="s">
        <v>336</v>
      </c>
      <c r="C122" s="20" t="s">
        <v>173</v>
      </c>
      <c r="D122" s="190"/>
      <c r="E122" s="20" t="s">
        <v>5</v>
      </c>
      <c r="F122" s="137" t="str">
        <f>IF(OR(ISBLANK(D122),D122="Nein"),"Ausschluss","Ok")</f>
        <v>Ausschluss</v>
      </c>
    </row>
    <row r="123" spans="1:6" ht="36" customHeight="1" outlineLevel="1">
      <c r="A123" s="142" t="s">
        <v>337</v>
      </c>
      <c r="B123" s="49" t="s">
        <v>338</v>
      </c>
      <c r="C123" s="139" t="s">
        <v>173</v>
      </c>
      <c r="D123" s="191"/>
      <c r="E123" s="139" t="s">
        <v>5</v>
      </c>
      <c r="F123" s="130" t="str">
        <f>IF(OR(ISBLANK(D123),D123="Nein"),"Ausschluss","Ok")</f>
        <v>Ausschluss</v>
      </c>
    </row>
    <row r="124" spans="1:6" ht="36" customHeight="1" outlineLevel="1">
      <c r="A124" s="142" t="s">
        <v>339</v>
      </c>
      <c r="B124" s="49" t="s">
        <v>340</v>
      </c>
      <c r="C124" s="139" t="s">
        <v>173</v>
      </c>
      <c r="D124" s="191"/>
      <c r="E124" s="139" t="s">
        <v>5</v>
      </c>
      <c r="F124" s="130" t="str">
        <f>IF(OR(ISBLANK(D124),D124="Nein"),"Ausschluss","Ok")</f>
        <v>Ausschluss</v>
      </c>
    </row>
    <row r="125" spans="1:6" ht="36" customHeight="1" outlineLevel="1" thickBot="1">
      <c r="A125" s="143" t="s">
        <v>341</v>
      </c>
      <c r="B125" s="49" t="s">
        <v>342</v>
      </c>
      <c r="C125" s="111" t="s">
        <v>173</v>
      </c>
      <c r="D125" s="194"/>
      <c r="E125" s="111" t="s">
        <v>5</v>
      </c>
      <c r="F125" s="140" t="str">
        <f>IF(OR(ISBLANK(D125),D125="Nein"),"Ausschluss","Ok")</f>
        <v>Ausschluss</v>
      </c>
    </row>
    <row r="126" spans="1:6" ht="24" customHeight="1" outlineLevel="1" thickBot="1">
      <c r="A126" s="21" t="s">
        <v>32</v>
      </c>
      <c r="B126" s="17" t="s">
        <v>33</v>
      </c>
      <c r="C126" s="95"/>
      <c r="D126" s="195"/>
      <c r="E126" s="22"/>
      <c r="F126" s="22"/>
    </row>
    <row r="127" spans="1:6" ht="24" customHeight="1" outlineLevel="1">
      <c r="A127" s="28" t="s">
        <v>35</v>
      </c>
      <c r="B127" s="77" t="s">
        <v>112</v>
      </c>
      <c r="C127" s="144" t="s">
        <v>173</v>
      </c>
      <c r="D127" s="196"/>
      <c r="E127" s="32" t="s">
        <v>11</v>
      </c>
      <c r="F127" s="148" t="str">
        <f>IF(ISBLANK(D127),"Informativ","Ok")</f>
        <v>Informativ</v>
      </c>
    </row>
    <row r="128" spans="1:6" ht="24" customHeight="1" outlineLevel="1" thickBot="1">
      <c r="A128" s="30" t="s">
        <v>148</v>
      </c>
      <c r="B128" s="71" t="s">
        <v>163</v>
      </c>
      <c r="C128" s="51" t="s">
        <v>189</v>
      </c>
      <c r="D128" s="197"/>
      <c r="E128" s="24"/>
      <c r="F128" s="147" t="str">
        <f>IF(AND(D127="Ja",ISBLANK(D128)),"Fehlt","Ok")</f>
        <v>Ok</v>
      </c>
    </row>
    <row r="129" spans="1:6" ht="24" customHeight="1" outlineLevel="1">
      <c r="A129" s="33" t="s">
        <v>36</v>
      </c>
      <c r="B129" s="77" t="s">
        <v>37</v>
      </c>
      <c r="C129" s="144" t="s">
        <v>173</v>
      </c>
      <c r="D129" s="198"/>
      <c r="E129" s="29" t="s">
        <v>11</v>
      </c>
      <c r="F129" s="149" t="str">
        <f>IF(ISBLANK(D129),"Informativ","Ok")</f>
        <v>Informativ</v>
      </c>
    </row>
    <row r="130" spans="1:6" ht="36" customHeight="1" outlineLevel="1">
      <c r="A130" s="34" t="s">
        <v>109</v>
      </c>
      <c r="B130" s="80" t="s">
        <v>158</v>
      </c>
      <c r="C130" s="114" t="s">
        <v>171</v>
      </c>
      <c r="D130" s="199"/>
      <c r="E130" s="35" t="s">
        <v>11</v>
      </c>
      <c r="F130" s="149" t="str">
        <f>IF(ISBLANK(D130),"Informativ","Ok")</f>
        <v>Informativ</v>
      </c>
    </row>
    <row r="131" spans="1:6" ht="36" customHeight="1" outlineLevel="1">
      <c r="A131" s="34" t="s">
        <v>110</v>
      </c>
      <c r="B131" s="80" t="s">
        <v>159</v>
      </c>
      <c r="C131" s="114" t="s">
        <v>171</v>
      </c>
      <c r="D131" s="199"/>
      <c r="E131" s="35" t="s">
        <v>11</v>
      </c>
      <c r="F131" s="149" t="str">
        <f>IF(ISBLANK(D131),"Informativ","Ok")</f>
        <v>Informativ</v>
      </c>
    </row>
    <row r="132" spans="1:6" ht="36" customHeight="1" outlineLevel="1" thickBot="1">
      <c r="A132" s="30" t="s">
        <v>111</v>
      </c>
      <c r="B132" s="81" t="s">
        <v>160</v>
      </c>
      <c r="C132" s="51" t="s">
        <v>171</v>
      </c>
      <c r="D132" s="197"/>
      <c r="E132" s="31" t="s">
        <v>11</v>
      </c>
      <c r="F132" s="149" t="str">
        <f>IF(ISBLANK(D132),"Informativ","Ok")</f>
        <v>Informativ</v>
      </c>
    </row>
    <row r="133" spans="1:6" ht="24" customHeight="1" outlineLevel="1" thickBot="1">
      <c r="A133" s="17" t="s">
        <v>311</v>
      </c>
      <c r="B133" s="17" t="s">
        <v>52</v>
      </c>
      <c r="C133" s="119"/>
      <c r="D133" s="200"/>
      <c r="E133" s="18"/>
      <c r="F133" s="18"/>
    </row>
    <row r="134" spans="1:6" ht="36" customHeight="1" outlineLevel="1" thickBot="1">
      <c r="A134" s="25" t="s">
        <v>343</v>
      </c>
      <c r="B134" s="49" t="s">
        <v>53</v>
      </c>
      <c r="C134" s="145" t="s">
        <v>173</v>
      </c>
      <c r="D134" s="198"/>
      <c r="E134" s="20" t="s">
        <v>5</v>
      </c>
      <c r="F134" s="140" t="str">
        <f>IF(OR(ISBLANK(D134),D134="Nein"),"Ausschluss","Ok")</f>
        <v>Ausschluss</v>
      </c>
    </row>
    <row r="135" spans="1:6" ht="24" customHeight="1" outlineLevel="1" thickBot="1">
      <c r="A135" s="17" t="s">
        <v>297</v>
      </c>
      <c r="B135" s="17" t="s">
        <v>298</v>
      </c>
      <c r="C135" s="119"/>
      <c r="D135" s="200"/>
      <c r="E135" s="18"/>
      <c r="F135" s="18"/>
    </row>
    <row r="136" spans="1:6" ht="36" customHeight="1" outlineLevel="1">
      <c r="A136" s="28" t="s">
        <v>40</v>
      </c>
      <c r="B136" s="77" t="s">
        <v>41</v>
      </c>
      <c r="C136" s="144" t="s">
        <v>173</v>
      </c>
      <c r="D136" s="196"/>
      <c r="E136" s="32" t="s">
        <v>11</v>
      </c>
      <c r="F136" s="146" t="str">
        <f>IF(ISBLANK(D136),"Informativ","Ok")</f>
        <v>Informativ</v>
      </c>
    </row>
    <row r="137" spans="1:6" ht="24" customHeight="1" outlineLevel="1" thickBot="1">
      <c r="A137" s="30" t="s">
        <v>149</v>
      </c>
      <c r="B137" s="71" t="s">
        <v>169</v>
      </c>
      <c r="C137" s="51" t="s">
        <v>171</v>
      </c>
      <c r="D137" s="197"/>
      <c r="E137" s="24"/>
      <c r="F137" s="147" t="str">
        <f>IF(AND(D136="Ja",ISBLANK(D137)),"Fehlt","Ok")</f>
        <v>Ok</v>
      </c>
    </row>
    <row r="138" spans="1:6" ht="24" customHeight="1" outlineLevel="1">
      <c r="A138" s="28" t="s">
        <v>42</v>
      </c>
      <c r="B138" s="77" t="s">
        <v>43</v>
      </c>
      <c r="C138" s="144" t="s">
        <v>173</v>
      </c>
      <c r="D138" s="198"/>
      <c r="E138" s="32" t="s">
        <v>11</v>
      </c>
      <c r="F138" s="148" t="str">
        <f>IF(ISBLANK(D138),"Informativ","Ok")</f>
        <v>Informativ</v>
      </c>
    </row>
    <row r="139" spans="1:6" ht="24" customHeight="1" outlineLevel="1" thickBot="1">
      <c r="A139" s="30" t="s">
        <v>150</v>
      </c>
      <c r="B139" s="71" t="s">
        <v>164</v>
      </c>
      <c r="C139" s="51" t="s">
        <v>171</v>
      </c>
      <c r="D139" s="197"/>
      <c r="E139" s="24"/>
      <c r="F139" s="147" t="str">
        <f>IF(AND(D138="Ja",ISBLANK(D139)),"Fehlt","Ok")</f>
        <v>Ok</v>
      </c>
    </row>
    <row r="140" spans="1:6" ht="36" customHeight="1" outlineLevel="1">
      <c r="A140" s="28" t="s">
        <v>44</v>
      </c>
      <c r="B140" s="77" t="s">
        <v>119</v>
      </c>
      <c r="C140" s="144" t="s">
        <v>173</v>
      </c>
      <c r="D140" s="198"/>
      <c r="E140" s="32" t="s">
        <v>11</v>
      </c>
      <c r="F140" s="148" t="str">
        <f>IF(ISBLANK(D140),"Informativ","Ok")</f>
        <v>Informativ</v>
      </c>
    </row>
    <row r="141" spans="1:6" ht="24" customHeight="1" outlineLevel="1" thickBot="1">
      <c r="A141" s="30" t="s">
        <v>151</v>
      </c>
      <c r="B141" s="71" t="s">
        <v>168</v>
      </c>
      <c r="C141" s="51" t="s">
        <v>171</v>
      </c>
      <c r="D141" s="197"/>
      <c r="E141" s="24"/>
      <c r="F141" s="147" t="str">
        <f>IF(AND(D140="Ja",ISBLANK(D141)),"Fehlt","Ok")</f>
        <v>Ok</v>
      </c>
    </row>
    <row r="142" spans="1:6" ht="36" customHeight="1" outlineLevel="1">
      <c r="A142" s="28" t="s">
        <v>45</v>
      </c>
      <c r="B142" s="77" t="s">
        <v>46</v>
      </c>
      <c r="C142" s="144" t="s">
        <v>173</v>
      </c>
      <c r="D142" s="198"/>
      <c r="E142" s="32" t="s">
        <v>11</v>
      </c>
      <c r="F142" s="148" t="str">
        <f>IF(ISBLANK(D142),"Informativ","Ok")</f>
        <v>Informativ</v>
      </c>
    </row>
    <row r="143" spans="1:6" ht="24" customHeight="1" outlineLevel="1" thickBot="1">
      <c r="A143" s="30" t="s">
        <v>152</v>
      </c>
      <c r="B143" s="71" t="s">
        <v>165</v>
      </c>
      <c r="C143" s="51" t="s">
        <v>171</v>
      </c>
      <c r="D143" s="197"/>
      <c r="E143" s="24"/>
      <c r="F143" s="147" t="str">
        <f>IF(AND(D142="Ja",ISBLANK(D143)),"Fehlt","Ok")</f>
        <v>Ok</v>
      </c>
    </row>
    <row r="144" spans="1:6" ht="24" customHeight="1" outlineLevel="1" thickBot="1">
      <c r="A144" s="17" t="s">
        <v>54</v>
      </c>
      <c r="B144" s="17" t="s">
        <v>147</v>
      </c>
      <c r="C144" s="119"/>
      <c r="D144" s="200"/>
      <c r="E144" s="18"/>
      <c r="F144" s="18"/>
    </row>
    <row r="145" spans="1:6" ht="48" customHeight="1" outlineLevel="1">
      <c r="A145" s="28" t="s">
        <v>55</v>
      </c>
      <c r="B145" s="77" t="s">
        <v>56</v>
      </c>
      <c r="C145" s="144" t="s">
        <v>173</v>
      </c>
      <c r="D145" s="198"/>
      <c r="E145" s="32" t="s">
        <v>11</v>
      </c>
      <c r="F145" s="146" t="str">
        <f>IF(ISBLANK(D145),"Informativ","Ok")</f>
        <v>Informativ</v>
      </c>
    </row>
    <row r="146" spans="1:6" ht="36" customHeight="1" outlineLevel="1" thickBot="1">
      <c r="A146" s="30" t="s">
        <v>153</v>
      </c>
      <c r="B146" s="71" t="s">
        <v>166</v>
      </c>
      <c r="C146" s="51" t="s">
        <v>171</v>
      </c>
      <c r="D146" s="197"/>
      <c r="E146" s="24"/>
      <c r="F146" s="147" t="str">
        <f>IF(AND(D145="Ja",ISBLANK(D146)),"Fehlt","Ok")</f>
        <v>Ok</v>
      </c>
    </row>
    <row r="147" spans="1:6" ht="36" customHeight="1" outlineLevel="1">
      <c r="A147" s="28" t="s">
        <v>57</v>
      </c>
      <c r="B147" s="77" t="s">
        <v>58</v>
      </c>
      <c r="C147" s="144" t="s">
        <v>173</v>
      </c>
      <c r="D147" s="198"/>
      <c r="E147" s="32" t="s">
        <v>11</v>
      </c>
      <c r="F147" s="148" t="str">
        <f>IF(ISBLANK(D147),"Informativ","Ok")</f>
        <v>Informativ</v>
      </c>
    </row>
    <row r="148" spans="1:6" ht="36" customHeight="1" outlineLevel="1" thickBot="1">
      <c r="A148" s="30" t="s">
        <v>154</v>
      </c>
      <c r="B148" s="71" t="s">
        <v>167</v>
      </c>
      <c r="C148" s="51" t="s">
        <v>171</v>
      </c>
      <c r="D148" s="197"/>
      <c r="E148" s="24"/>
      <c r="F148" s="147" t="str">
        <f>IF(AND(D147="Ja",ISBLANK(D148)),"Fehlt","Ok")</f>
        <v>Ok</v>
      </c>
    </row>
    <row r="149" spans="1:6" ht="36" customHeight="1" outlineLevel="1">
      <c r="A149" s="28" t="s">
        <v>59</v>
      </c>
      <c r="B149" s="77" t="s">
        <v>60</v>
      </c>
      <c r="C149" s="144" t="s">
        <v>173</v>
      </c>
      <c r="D149" s="198"/>
      <c r="E149" s="32" t="s">
        <v>11</v>
      </c>
      <c r="F149" s="148" t="str">
        <f>IF(ISBLANK(D149),"Informativ","Ok")</f>
        <v>Informativ</v>
      </c>
    </row>
    <row r="150" spans="1:6" ht="36" customHeight="1" outlineLevel="1" thickBot="1">
      <c r="A150" s="30" t="s">
        <v>155</v>
      </c>
      <c r="B150" s="71" t="s">
        <v>162</v>
      </c>
      <c r="C150" s="51" t="s">
        <v>171</v>
      </c>
      <c r="D150" s="197"/>
      <c r="E150" s="24"/>
      <c r="F150" s="147" t="str">
        <f>IF(AND(D149="Ja",ISBLANK(D150)),"Fehlt","Ok")</f>
        <v>Ok</v>
      </c>
    </row>
    <row r="151" spans="1:6" ht="48" customHeight="1" outlineLevel="1">
      <c r="A151" s="28" t="s">
        <v>61</v>
      </c>
      <c r="B151" s="77" t="s">
        <v>62</v>
      </c>
      <c r="C151" s="144" t="s">
        <v>173</v>
      </c>
      <c r="D151" s="198"/>
      <c r="E151" s="32" t="s">
        <v>11</v>
      </c>
      <c r="F151" s="148" t="str">
        <f>IF(ISBLANK(D151),"Informativ","Ok")</f>
        <v>Informativ</v>
      </c>
    </row>
    <row r="152" spans="1:6" ht="36" customHeight="1" outlineLevel="1" thickBot="1">
      <c r="A152" s="30" t="s">
        <v>156</v>
      </c>
      <c r="B152" s="71" t="s">
        <v>162</v>
      </c>
      <c r="C152" s="51" t="s">
        <v>171</v>
      </c>
      <c r="D152" s="197"/>
      <c r="E152" s="24"/>
      <c r="F152" s="147" t="str">
        <f>IF(AND(D151="Ja",ISBLANK(D152)),"Fehlt","Ok")</f>
        <v>Ok</v>
      </c>
    </row>
    <row r="153" spans="1:6" ht="36" customHeight="1" outlineLevel="1">
      <c r="A153" s="28" t="s">
        <v>63</v>
      </c>
      <c r="B153" s="77" t="s">
        <v>344</v>
      </c>
      <c r="C153" s="144" t="s">
        <v>173</v>
      </c>
      <c r="D153" s="198"/>
      <c r="E153" s="32" t="s">
        <v>11</v>
      </c>
      <c r="F153" s="148" t="str">
        <f>IF(ISBLANK(D153),"Informativ","Ok")</f>
        <v>Informativ</v>
      </c>
    </row>
    <row r="154" spans="1:6" ht="36" customHeight="1" outlineLevel="1" thickBot="1">
      <c r="A154" s="30" t="s">
        <v>157</v>
      </c>
      <c r="B154" s="71" t="s">
        <v>162</v>
      </c>
      <c r="C154" s="51" t="s">
        <v>171</v>
      </c>
      <c r="D154" s="197"/>
      <c r="E154" s="24"/>
      <c r="F154" s="147" t="str">
        <f>IF(AND(D153="Ja",ISBLANK(D154)),"Fehlt","Ok")</f>
        <v>Ok</v>
      </c>
    </row>
  </sheetData>
  <dataConsolidate/>
  <conditionalFormatting sqref="B1">
    <cfRule type="expression" dxfId="336" priority="1">
      <formula>OR(B1="bitte auswählen",B1="Bitte auswählen")</formula>
    </cfRule>
  </conditionalFormatting>
  <conditionalFormatting sqref="C9">
    <cfRule type="cellIs" dxfId="335" priority="772" operator="equal">
      <formula>"Ja"</formula>
    </cfRule>
    <cfRule type="cellIs" dxfId="334" priority="773" operator="equal">
      <formula>"ja"</formula>
    </cfRule>
    <cfRule type="cellIs" dxfId="333" priority="774" operator="equal">
      <formula>"nein"</formula>
    </cfRule>
    <cfRule type="cellIs" dxfId="332" priority="775" operator="equal">
      <formula>"Nein"</formula>
    </cfRule>
  </conditionalFormatting>
  <conditionalFormatting sqref="C16">
    <cfRule type="cellIs" dxfId="331" priority="769" operator="equal">
      <formula>"ja"</formula>
    </cfRule>
    <cfRule type="cellIs" dxfId="330" priority="770" operator="equal">
      <formula>"nein"</formula>
    </cfRule>
    <cfRule type="cellIs" dxfId="329" priority="771" operator="equal">
      <formula>"Nein"</formula>
    </cfRule>
    <cfRule type="cellIs" dxfId="328" priority="768" operator="equal">
      <formula>"Ja"</formula>
    </cfRule>
  </conditionalFormatting>
  <conditionalFormatting sqref="C20">
    <cfRule type="cellIs" dxfId="327" priority="764" operator="equal">
      <formula>"Ja"</formula>
    </cfRule>
    <cfRule type="cellIs" dxfId="326" priority="765" operator="equal">
      <formula>"ja"</formula>
    </cfRule>
    <cfRule type="cellIs" dxfId="325" priority="766" operator="equal">
      <formula>"nein"</formula>
    </cfRule>
    <cfRule type="cellIs" dxfId="324" priority="767" operator="equal">
      <formula>"Nein"</formula>
    </cfRule>
  </conditionalFormatting>
  <conditionalFormatting sqref="C25">
    <cfRule type="cellIs" dxfId="323" priority="760" operator="equal">
      <formula>"Ja"</formula>
    </cfRule>
    <cfRule type="cellIs" dxfId="322" priority="761" operator="equal">
      <formula>"ja"</formula>
    </cfRule>
    <cfRule type="cellIs" dxfId="321" priority="762" operator="equal">
      <formula>"nein"</formula>
    </cfRule>
    <cfRule type="cellIs" dxfId="320" priority="763" operator="equal">
      <formula>"Nein"</formula>
    </cfRule>
  </conditionalFormatting>
  <conditionalFormatting sqref="C29">
    <cfRule type="cellIs" dxfId="319" priority="756" operator="equal">
      <formula>"Ja"</formula>
    </cfRule>
    <cfRule type="cellIs" dxfId="318" priority="757" operator="equal">
      <formula>"ja"</formula>
    </cfRule>
    <cfRule type="cellIs" dxfId="317" priority="758" operator="equal">
      <formula>"nein"</formula>
    </cfRule>
    <cfRule type="cellIs" dxfId="316" priority="759" operator="equal">
      <formula>"Nein"</formula>
    </cfRule>
  </conditionalFormatting>
  <conditionalFormatting sqref="C35">
    <cfRule type="cellIs" dxfId="315" priority="753" operator="equal">
      <formula>"ja"</formula>
    </cfRule>
    <cfRule type="cellIs" dxfId="314" priority="752" operator="equal">
      <formula>"Ja"</formula>
    </cfRule>
    <cfRule type="cellIs" dxfId="313" priority="754" operator="equal">
      <formula>"nein"</formula>
    </cfRule>
    <cfRule type="cellIs" dxfId="312" priority="755" operator="equal">
      <formula>"Nein"</formula>
    </cfRule>
  </conditionalFormatting>
  <conditionalFormatting sqref="C94">
    <cfRule type="cellIs" dxfId="311" priority="751" operator="equal">
      <formula>"Nein"</formula>
    </cfRule>
    <cfRule type="cellIs" dxfId="310" priority="750" operator="equal">
      <formula>"nein"</formula>
    </cfRule>
    <cfRule type="cellIs" dxfId="309" priority="749" operator="equal">
      <formula>"ja"</formula>
    </cfRule>
    <cfRule type="cellIs" dxfId="308" priority="748" operator="equal">
      <formula>"Ja"</formula>
    </cfRule>
  </conditionalFormatting>
  <conditionalFormatting sqref="E1:E5">
    <cfRule type="cellIs" dxfId="307" priority="803" operator="equal">
      <formula>"Nein"</formula>
    </cfRule>
    <cfRule type="cellIs" dxfId="306" priority="800" operator="equal">
      <formula>"Ja"</formula>
    </cfRule>
    <cfRule type="cellIs" dxfId="305" priority="801" operator="equal">
      <formula>"ja"</formula>
    </cfRule>
    <cfRule type="cellIs" dxfId="304" priority="802" operator="equal">
      <formula>"nein"</formula>
    </cfRule>
  </conditionalFormatting>
  <conditionalFormatting sqref="E9:F9">
    <cfRule type="cellIs" dxfId="303" priority="827" operator="equal">
      <formula>"Nein"</formula>
    </cfRule>
    <cfRule type="cellIs" dxfId="302" priority="826" operator="equal">
      <formula>"nein"</formula>
    </cfRule>
    <cfRule type="cellIs" dxfId="301" priority="825" operator="equal">
      <formula>"ja"</formula>
    </cfRule>
    <cfRule type="cellIs" dxfId="300" priority="824" operator="equal">
      <formula>"Ja"</formula>
    </cfRule>
  </conditionalFormatting>
  <conditionalFormatting sqref="E16:F16">
    <cfRule type="cellIs" dxfId="299" priority="820" operator="equal">
      <formula>"Ja"</formula>
    </cfRule>
    <cfRule type="cellIs" dxfId="298" priority="823" operator="equal">
      <formula>"Nein"</formula>
    </cfRule>
    <cfRule type="cellIs" dxfId="297" priority="822" operator="equal">
      <formula>"nein"</formula>
    </cfRule>
    <cfRule type="cellIs" dxfId="296" priority="821" operator="equal">
      <formula>"ja"</formula>
    </cfRule>
  </conditionalFormatting>
  <conditionalFormatting sqref="E20:F20">
    <cfRule type="cellIs" dxfId="295" priority="819" operator="equal">
      <formula>"Nein"</formula>
    </cfRule>
    <cfRule type="cellIs" dxfId="294" priority="818" operator="equal">
      <formula>"nein"</formula>
    </cfRule>
    <cfRule type="cellIs" dxfId="293" priority="817" operator="equal">
      <formula>"ja"</formula>
    </cfRule>
    <cfRule type="cellIs" dxfId="292" priority="816" operator="equal">
      <formula>"Ja"</formula>
    </cfRule>
  </conditionalFormatting>
  <conditionalFormatting sqref="E25:F25">
    <cfRule type="cellIs" dxfId="291" priority="815" operator="equal">
      <formula>"Nein"</formula>
    </cfRule>
    <cfRule type="cellIs" dxfId="290" priority="814" operator="equal">
      <formula>"nein"</formula>
    </cfRule>
    <cfRule type="cellIs" dxfId="289" priority="813" operator="equal">
      <formula>"ja"</formula>
    </cfRule>
    <cfRule type="cellIs" dxfId="288" priority="812" operator="equal">
      <formula>"Ja"</formula>
    </cfRule>
  </conditionalFormatting>
  <conditionalFormatting sqref="E29:F29">
    <cfRule type="cellIs" dxfId="287" priority="811" operator="equal">
      <formula>"Nein"</formula>
    </cfRule>
    <cfRule type="cellIs" dxfId="286" priority="810" operator="equal">
      <formula>"nein"</formula>
    </cfRule>
    <cfRule type="cellIs" dxfId="285" priority="809" operator="equal">
      <formula>"ja"</formula>
    </cfRule>
    <cfRule type="cellIs" dxfId="284" priority="808" operator="equal">
      <formula>"Ja"</formula>
    </cfRule>
  </conditionalFormatting>
  <conditionalFormatting sqref="E35:F35">
    <cfRule type="cellIs" dxfId="283" priority="807" operator="equal">
      <formula>"Nein"</formula>
    </cfRule>
    <cfRule type="cellIs" dxfId="282" priority="806" operator="equal">
      <formula>"nein"</formula>
    </cfRule>
    <cfRule type="cellIs" dxfId="281" priority="805" operator="equal">
      <formula>"ja"</formula>
    </cfRule>
    <cfRule type="cellIs" dxfId="280" priority="804" operator="equal">
      <formula>"Ja"</formula>
    </cfRule>
  </conditionalFormatting>
  <conditionalFormatting sqref="E94:F94">
    <cfRule type="cellIs" dxfId="279" priority="796" operator="equal">
      <formula>"Ja"</formula>
    </cfRule>
    <cfRule type="cellIs" dxfId="278" priority="797" operator="equal">
      <formula>"ja"</formula>
    </cfRule>
    <cfRule type="cellIs" dxfId="277" priority="798" operator="equal">
      <formula>"nein"</formula>
    </cfRule>
    <cfRule type="cellIs" dxfId="276" priority="799" operator="equal">
      <formula>"Nein"</formula>
    </cfRule>
  </conditionalFormatting>
  <conditionalFormatting sqref="F1:F5">
    <cfRule type="containsText" dxfId="275" priority="747" operator="containsText" text="fehlt">
      <formula>NOT(ISERROR(SEARCH("fehlt",F1)))</formula>
    </cfRule>
    <cfRule type="containsText" dxfId="274" priority="746" operator="containsText" text="Okay">
      <formula>NOT(ISERROR(SEARCH("Okay",F1)))</formula>
    </cfRule>
  </conditionalFormatting>
  <conditionalFormatting sqref="F10:F15">
    <cfRule type="expression" dxfId="273" priority="474">
      <formula>OR(F10="Informativ",F10="informativ")</formula>
    </cfRule>
    <cfRule type="expression" dxfId="272" priority="475">
      <formula>OR(F10="Ok",F10="ok")</formula>
    </cfRule>
  </conditionalFormatting>
  <conditionalFormatting sqref="F17:F19">
    <cfRule type="expression" dxfId="271" priority="163">
      <formula>OR(F17="Ausschluss",F17="ausschluss")</formula>
    </cfRule>
    <cfRule type="expression" dxfId="270" priority="162">
      <formula>OR(F17="Ok",F17="ok")</formula>
    </cfRule>
  </conditionalFormatting>
  <conditionalFormatting sqref="F21:F23">
    <cfRule type="expression" dxfId="269" priority="476">
      <formula>OR(F21="Informativ",F21="informativ")</formula>
    </cfRule>
    <cfRule type="expression" dxfId="268" priority="477">
      <formula>OR(F21="Ok",F21="ok")</formula>
    </cfRule>
  </conditionalFormatting>
  <conditionalFormatting sqref="F26:F28">
    <cfRule type="expression" dxfId="267" priority="479">
      <formula>OR(F26="Ok",F26="ok")</formula>
    </cfRule>
    <cfRule type="expression" dxfId="266" priority="478">
      <formula>OR(F26="Informativ",F26="informativ")</formula>
    </cfRule>
  </conditionalFormatting>
  <conditionalFormatting sqref="F30:F32">
    <cfRule type="expression" dxfId="265" priority="480">
      <formula>OR(F30="Informativ",F30="informativ")</formula>
    </cfRule>
    <cfRule type="expression" dxfId="264" priority="481">
      <formula>OR(F30="Ok",F30="ok")</formula>
    </cfRule>
  </conditionalFormatting>
  <conditionalFormatting sqref="F34">
    <cfRule type="expression" dxfId="263" priority="482">
      <formula>OR(F34="Informativ",F34="informativ")</formula>
    </cfRule>
    <cfRule type="expression" dxfId="262" priority="483">
      <formula>OR(F34="Ok",F34="ok")</formula>
    </cfRule>
  </conditionalFormatting>
  <conditionalFormatting sqref="F36:F44">
    <cfRule type="expression" dxfId="261" priority="484">
      <formula>OR(F36="Informativ",F36="informativ")</formula>
    </cfRule>
  </conditionalFormatting>
  <conditionalFormatting sqref="F36:F46">
    <cfRule type="expression" dxfId="260" priority="485">
      <formula>OR(F36="Ok",F36="ok")</formula>
    </cfRule>
  </conditionalFormatting>
  <conditionalFormatting sqref="F45:F46">
    <cfRule type="expression" dxfId="259" priority="615">
      <formula>OR(F45="Ausschluss",F45="ausschluss")</formula>
    </cfRule>
  </conditionalFormatting>
  <conditionalFormatting sqref="F48:F53">
    <cfRule type="expression" dxfId="258" priority="486">
      <formula>OR(F48="Informativ",F48="informativ")</formula>
    </cfRule>
    <cfRule type="expression" dxfId="257" priority="487">
      <formula>OR(F48="Ok",F48="ok")</formula>
    </cfRule>
  </conditionalFormatting>
  <conditionalFormatting sqref="F55">
    <cfRule type="expression" dxfId="256" priority="488">
      <formula>OR(F55="Informativ",F55="informativ")</formula>
    </cfRule>
  </conditionalFormatting>
  <conditionalFormatting sqref="F55:F58">
    <cfRule type="expression" dxfId="255" priority="489">
      <formula>OR(F55="Ok",F55="ok")</formula>
    </cfRule>
  </conditionalFormatting>
  <conditionalFormatting sqref="F56:F58">
    <cfRule type="expression" dxfId="254" priority="602">
      <formula>OR(F56="Ausschluss",F56="ausschluss")</formula>
    </cfRule>
  </conditionalFormatting>
  <conditionalFormatting sqref="F61">
    <cfRule type="expression" dxfId="253" priority="490">
      <formula>OR(F61="Informativ",F61="informativ")</formula>
    </cfRule>
    <cfRule type="expression" dxfId="252" priority="491">
      <formula>OR(F61="Ok",F61="ok")</formula>
    </cfRule>
  </conditionalFormatting>
  <conditionalFormatting sqref="F62">
    <cfRule type="expression" dxfId="251" priority="579">
      <formula>OR(F62="Ok",F62="ok")</formula>
    </cfRule>
    <cfRule type="expression" dxfId="250" priority="578">
      <formula>AND(ISBLANK(D61),ISBLANK(D61))</formula>
    </cfRule>
    <cfRule type="expression" dxfId="249" priority="580">
      <formula>OR(F62="Fehlt",F62="fehlt")</formula>
    </cfRule>
  </conditionalFormatting>
  <conditionalFormatting sqref="F63">
    <cfRule type="expression" dxfId="248" priority="492">
      <formula>OR(F63="Informativ",F63="informativ")</formula>
    </cfRule>
    <cfRule type="expression" dxfId="247" priority="493">
      <formula>OR(F63="Ok",F63="ok")</formula>
    </cfRule>
  </conditionalFormatting>
  <conditionalFormatting sqref="F64">
    <cfRule type="expression" dxfId="246" priority="233">
      <formula>AND(ISBLANK(D63),ISBLANK(D63))</formula>
    </cfRule>
    <cfRule type="expression" dxfId="245" priority="235">
      <formula>OR(F64="Fehlt",F64="fehlt")</formula>
    </cfRule>
    <cfRule type="expression" dxfId="244" priority="234">
      <formula>OR(F64="Ok",F64="ok")</formula>
    </cfRule>
  </conditionalFormatting>
  <conditionalFormatting sqref="F65">
    <cfRule type="expression" dxfId="243" priority="494">
      <formula>OR(F65="Informativ",F65="informativ")</formula>
    </cfRule>
    <cfRule type="expression" dxfId="242" priority="495">
      <formula>OR(F65="Ok",F65="ok")</formula>
    </cfRule>
  </conditionalFormatting>
  <conditionalFormatting sqref="F66">
    <cfRule type="expression" dxfId="241" priority="230">
      <formula>AND(ISBLANK(D65),ISBLANK(D65))</formula>
    </cfRule>
    <cfRule type="expression" dxfId="240" priority="231">
      <formula>OR(F66="Ok",F66="ok")</formula>
    </cfRule>
    <cfRule type="expression" dxfId="239" priority="232">
      <formula>OR(F66="Fehlt",F66="fehlt")</formula>
    </cfRule>
  </conditionalFormatting>
  <conditionalFormatting sqref="F68">
    <cfRule type="expression" dxfId="238" priority="497">
      <formula>OR(F68="Ok",F68="ok")</formula>
    </cfRule>
    <cfRule type="expression" dxfId="237" priority="496">
      <formula>OR(F68="Informativ",F68="informativ")</formula>
    </cfRule>
  </conditionalFormatting>
  <conditionalFormatting sqref="F69">
    <cfRule type="expression" dxfId="236" priority="576">
      <formula>OR(F69="Ok",F69="ok")</formula>
    </cfRule>
    <cfRule type="expression" dxfId="235" priority="577">
      <formula>OR(F69="Fehlt",F69="fehlt")</formula>
    </cfRule>
    <cfRule type="expression" dxfId="234" priority="575">
      <formula>AND(ISBLANK(D68),ISBLANK(D68))</formula>
    </cfRule>
  </conditionalFormatting>
  <conditionalFormatting sqref="F70">
    <cfRule type="expression" dxfId="233" priority="499">
      <formula>OR(F70="Ok",F70="ok")</formula>
    </cfRule>
    <cfRule type="expression" dxfId="232" priority="498">
      <formula>OR(F70="Informativ",F70="informativ")</formula>
    </cfRule>
  </conditionalFormatting>
  <conditionalFormatting sqref="F71">
    <cfRule type="expression" dxfId="231" priority="572">
      <formula>AND(ISBLANK(D70),ISBLANK(D70))</formula>
    </cfRule>
    <cfRule type="expression" dxfId="230" priority="573">
      <formula>OR(F71="Ok",F71="ok")</formula>
    </cfRule>
    <cfRule type="expression" dxfId="229" priority="574">
      <formula>OR(F71="Fehlt",F71="fehlt")</formula>
    </cfRule>
  </conditionalFormatting>
  <conditionalFormatting sqref="F72">
    <cfRule type="expression" dxfId="228" priority="500">
      <formula>OR(F72="Informativ",F72="informativ")</formula>
    </cfRule>
    <cfRule type="expression" dxfId="227" priority="501">
      <formula>OR(F72="Ok",F72="ok")</formula>
    </cfRule>
  </conditionalFormatting>
  <conditionalFormatting sqref="F73">
    <cfRule type="expression" dxfId="226" priority="571">
      <formula>OR(F73="Fehlt",F73="fehlt")</formula>
    </cfRule>
    <cfRule type="expression" dxfId="225" priority="570">
      <formula>OR(F73="Ok",F73="ok")</formula>
    </cfRule>
    <cfRule type="expression" dxfId="224" priority="569">
      <formula>AND(ISBLANK(D72),ISBLANK(D72))</formula>
    </cfRule>
  </conditionalFormatting>
  <conditionalFormatting sqref="F75">
    <cfRule type="expression" dxfId="223" priority="551">
      <formula>OR(F75="Bewertung",F75="bewertung")</formula>
    </cfRule>
  </conditionalFormatting>
  <conditionalFormatting sqref="F75:F76">
    <cfRule type="expression" dxfId="222" priority="549">
      <formula>OR(F75="Ok",F75="ok")</formula>
    </cfRule>
  </conditionalFormatting>
  <conditionalFormatting sqref="F76">
    <cfRule type="expression" dxfId="221" priority="550">
      <formula>OR(F76="Fehlt",F76="fehlt")</formula>
    </cfRule>
    <cfRule type="expression" dxfId="220" priority="548">
      <formula>AND(ISBLANK(D75),ISBLANK(D75))</formula>
    </cfRule>
  </conditionalFormatting>
  <conditionalFormatting sqref="F77">
    <cfRule type="expression" dxfId="219" priority="502">
      <formula>OR(F77="Informativ",F77="informativ")</formula>
    </cfRule>
    <cfRule type="expression" dxfId="218" priority="503">
      <formula>OR(F77="Ok",F77="ok")</formula>
    </cfRule>
  </conditionalFormatting>
  <conditionalFormatting sqref="F78">
    <cfRule type="expression" dxfId="217" priority="566">
      <formula>AND(ISBLANK(D77),ISBLANK(D77))</formula>
    </cfRule>
    <cfRule type="expression" dxfId="216" priority="568">
      <formula>OR(F78="Fehlt",F78="fehlt")</formula>
    </cfRule>
    <cfRule type="expression" dxfId="215" priority="567">
      <formula>OR(F78="Ok",F78="ok")</formula>
    </cfRule>
  </conditionalFormatting>
  <conditionalFormatting sqref="F79">
    <cfRule type="expression" dxfId="214" priority="504">
      <formula>OR(F79="Informativ",F79="informativ")</formula>
    </cfRule>
    <cfRule type="expression" dxfId="213" priority="505">
      <formula>OR(F79="Ok",F79="ok")</formula>
    </cfRule>
  </conditionalFormatting>
  <conditionalFormatting sqref="F80">
    <cfRule type="expression" dxfId="212" priority="565">
      <formula>OR(F80="Fehlt",F80="fehlt")</formula>
    </cfRule>
    <cfRule type="expression" dxfId="211" priority="564">
      <formula>OR(F80="Ok",F80="ok")</formula>
    </cfRule>
    <cfRule type="expression" dxfId="210" priority="563">
      <formula>AND(ISBLANK(D79),ISBLANK(D79))</formula>
    </cfRule>
  </conditionalFormatting>
  <conditionalFormatting sqref="F82">
    <cfRule type="expression" dxfId="209" priority="506">
      <formula>OR(F82="Informativ",F82="informativ")</formula>
    </cfRule>
    <cfRule type="expression" dxfId="208" priority="507">
      <formula>OR(F82="Ok",F82="ok")</formula>
    </cfRule>
  </conditionalFormatting>
  <conditionalFormatting sqref="F83">
    <cfRule type="expression" dxfId="207" priority="562">
      <formula>OR(F83="Fehlt",F83="fehlt")</formula>
    </cfRule>
    <cfRule type="expression" dxfId="206" priority="560">
      <formula>AND(ISBLANK(D82),ISBLANK(D82))</formula>
    </cfRule>
    <cfRule type="expression" dxfId="205" priority="561">
      <formula>OR(F83="Ok",F83="ok")</formula>
    </cfRule>
  </conditionalFormatting>
  <conditionalFormatting sqref="F84">
    <cfRule type="expression" dxfId="204" priority="508">
      <formula>OR(F84="Informativ",F84="informativ")</formula>
    </cfRule>
    <cfRule type="expression" dxfId="203" priority="509">
      <formula>OR(F84="Ok",F84="ok")</formula>
    </cfRule>
  </conditionalFormatting>
  <conditionalFormatting sqref="F85">
    <cfRule type="expression" dxfId="202" priority="557">
      <formula>AND(ISBLANK(D84),ISBLANK(D84))</formula>
    </cfRule>
    <cfRule type="expression" dxfId="201" priority="558">
      <formula>OR(F85="Ok",F85="ok")</formula>
    </cfRule>
    <cfRule type="expression" dxfId="200" priority="559">
      <formula>OR(F85="Fehlt",F85="fehlt")</formula>
    </cfRule>
  </conditionalFormatting>
  <conditionalFormatting sqref="F86">
    <cfRule type="expression" dxfId="199" priority="510">
      <formula>OR(F86="Informativ",F86="informativ")</formula>
    </cfRule>
    <cfRule type="expression" dxfId="198" priority="511">
      <formula>OR(F86="Ok",F86="ok")</formula>
    </cfRule>
  </conditionalFormatting>
  <conditionalFormatting sqref="F87">
    <cfRule type="expression" dxfId="197" priority="554">
      <formula>AND(ISBLANK(D86),ISBLANK(D86))</formula>
    </cfRule>
    <cfRule type="expression" dxfId="196" priority="555">
      <formula>OR(F87="Ok",F87="ok")</formula>
    </cfRule>
    <cfRule type="expression" dxfId="195" priority="556">
      <formula>OR(F87="Fehlt",F87="fehlt")</formula>
    </cfRule>
  </conditionalFormatting>
  <conditionalFormatting sqref="F89:F90">
    <cfRule type="expression" dxfId="194" priority="512">
      <formula>OR(F89="Informativ",F89="informativ")</formula>
    </cfRule>
  </conditionalFormatting>
  <conditionalFormatting sqref="F89:F92">
    <cfRule type="expression" dxfId="193" priority="513">
      <formula>OR(F89="Ok",F89="ok")</formula>
    </cfRule>
  </conditionalFormatting>
  <conditionalFormatting sqref="F91:F92">
    <cfRule type="expression" dxfId="192" priority="614">
      <formula>OR(F91="Ausschluss",F91="ausschluss")</formula>
    </cfRule>
  </conditionalFormatting>
  <conditionalFormatting sqref="F95:F97">
    <cfRule type="expression" dxfId="191" priority="515">
      <formula>OR(F95="Ok",F95="ok")</formula>
    </cfRule>
    <cfRule type="expression" dxfId="190" priority="514">
      <formula>OR(F95="Informativ",F95="informativ")</formula>
    </cfRule>
  </conditionalFormatting>
  <conditionalFormatting sqref="F99">
    <cfRule type="expression" dxfId="189" priority="603">
      <formula>OR(F99="Ausschluss",F99="ausschluss")</formula>
    </cfRule>
  </conditionalFormatting>
  <conditionalFormatting sqref="F99:F100">
    <cfRule type="expression" dxfId="188" priority="582">
      <formula>OR(F99="Ok",F99="ok")</formula>
    </cfRule>
  </conditionalFormatting>
  <conditionalFormatting sqref="F100">
    <cfRule type="expression" dxfId="187" priority="581">
      <formula>AND(ISBLANK(D99),ISBLANK(D99))</formula>
    </cfRule>
    <cfRule type="expression" dxfId="186" priority="583">
      <formula>OR(F100="Fehlt",F100="fehlt")</formula>
    </cfRule>
  </conditionalFormatting>
  <conditionalFormatting sqref="F101">
    <cfRule type="expression" dxfId="185" priority="604">
      <formula>OR(F101="Ausschluss",F101="ausschluss")</formula>
    </cfRule>
  </conditionalFormatting>
  <conditionalFormatting sqref="F101:F102">
    <cfRule type="expression" dxfId="184" priority="585">
      <formula>OR(F101="Ok",F101="ok")</formula>
    </cfRule>
  </conditionalFormatting>
  <conditionalFormatting sqref="F102">
    <cfRule type="expression" dxfId="183" priority="584">
      <formula>AND(ISBLANK(D101),ISBLANK(D101))</formula>
    </cfRule>
    <cfRule type="expression" dxfId="182" priority="586">
      <formula>OR(F102="Fehlt",F102="fehlt")</formula>
    </cfRule>
  </conditionalFormatting>
  <conditionalFormatting sqref="F103">
    <cfRule type="expression" dxfId="181" priority="605">
      <formula>OR(F103="Ausschluss",F103="ausschluss")</formula>
    </cfRule>
  </conditionalFormatting>
  <conditionalFormatting sqref="F103:F104">
    <cfRule type="expression" dxfId="180" priority="588">
      <formula>OR(F103="Ok",F103="ok")</formula>
    </cfRule>
  </conditionalFormatting>
  <conditionalFormatting sqref="F104">
    <cfRule type="expression" dxfId="179" priority="587">
      <formula>AND(ISBLANK(D103),ISBLANK(D103))</formula>
    </cfRule>
    <cfRule type="expression" dxfId="178" priority="589">
      <formula>OR(F104="Fehlt",F104="fehlt")</formula>
    </cfRule>
  </conditionalFormatting>
  <conditionalFormatting sqref="F105">
    <cfRule type="expression" dxfId="177" priority="606">
      <formula>OR(F105="Ausschluss",F105="ausschluss")</formula>
    </cfRule>
  </conditionalFormatting>
  <conditionalFormatting sqref="F105:F106">
    <cfRule type="expression" dxfId="176" priority="591">
      <formula>OR(F105="Ok",F105="ok")</formula>
    </cfRule>
  </conditionalFormatting>
  <conditionalFormatting sqref="F106">
    <cfRule type="expression" dxfId="175" priority="592">
      <formula>OR(F106="Fehlt",F106="fehlt")</formula>
    </cfRule>
    <cfRule type="expression" dxfId="174" priority="590">
      <formula>AND(ISBLANK(D105),ISBLANK(D105))</formula>
    </cfRule>
  </conditionalFormatting>
  <conditionalFormatting sqref="F107">
    <cfRule type="expression" dxfId="173" priority="607">
      <formula>OR(F107="Ausschluss",F107="ausschluss")</formula>
    </cfRule>
  </conditionalFormatting>
  <conditionalFormatting sqref="F107:F108">
    <cfRule type="expression" dxfId="172" priority="594">
      <formula>OR(F107="Ok",F107="ok")</formula>
    </cfRule>
  </conditionalFormatting>
  <conditionalFormatting sqref="F108">
    <cfRule type="expression" dxfId="171" priority="593">
      <formula>AND(ISBLANK(D107),ISBLANK(D107))</formula>
    </cfRule>
    <cfRule type="expression" dxfId="170" priority="595">
      <formula>OR(F108="Fehlt",F108="fehlt")</formula>
    </cfRule>
  </conditionalFormatting>
  <conditionalFormatting sqref="F109">
    <cfRule type="expression" dxfId="169" priority="608">
      <formula>OR(F109="Ausschluss",F109="ausschluss")</formula>
    </cfRule>
  </conditionalFormatting>
  <conditionalFormatting sqref="F109:F110">
    <cfRule type="expression" dxfId="168" priority="597">
      <formula>OR(F109="Ok",F109="ok")</formula>
    </cfRule>
  </conditionalFormatting>
  <conditionalFormatting sqref="F110">
    <cfRule type="expression" dxfId="167" priority="596">
      <formula>AND(ISBLANK(D109),ISBLANK(D109))</formula>
    </cfRule>
    <cfRule type="expression" dxfId="166" priority="598">
      <formula>OR(F110="Fehlt",F110="fehlt")</formula>
    </cfRule>
  </conditionalFormatting>
  <conditionalFormatting sqref="F111">
    <cfRule type="expression" dxfId="165" priority="609">
      <formula>OR(F111="Ausschluss",F111="ausschluss")</formula>
    </cfRule>
  </conditionalFormatting>
  <conditionalFormatting sqref="F111:F112">
    <cfRule type="expression" dxfId="164" priority="600">
      <formula>OR(F111="Ok",F111="ok")</formula>
    </cfRule>
  </conditionalFormatting>
  <conditionalFormatting sqref="F112">
    <cfRule type="expression" dxfId="163" priority="599">
      <formula>AND(ISBLANK(D111),ISBLANK(D111))</formula>
    </cfRule>
    <cfRule type="expression" dxfId="162" priority="601">
      <formula>OR(F112="Fehlt",F112="fehlt")</formula>
    </cfRule>
  </conditionalFormatting>
  <conditionalFormatting sqref="F115:F120">
    <cfRule type="expression" dxfId="161" priority="620">
      <formula>OR(F115="Ok",F115="ok")</formula>
    </cfRule>
    <cfRule type="expression" dxfId="160" priority="621">
      <formula>OR(F115="Ausschluss",F115="ausschluss")</formula>
    </cfRule>
  </conditionalFormatting>
  <conditionalFormatting sqref="F122:F125">
    <cfRule type="expression" dxfId="159" priority="619">
      <formula>OR(F122="Ausschluss",F122="ausschluss")</formula>
    </cfRule>
    <cfRule type="expression" dxfId="158" priority="618">
      <formula>OR(F122="Ok",F122="ok")</formula>
    </cfRule>
  </conditionalFormatting>
  <conditionalFormatting sqref="F127">
    <cfRule type="expression" dxfId="157" priority="473">
      <formula>OR(F127="Ok",F127="ok")</formula>
    </cfRule>
    <cfRule type="expression" dxfId="156" priority="472">
      <formula>OR(F127="Informativ",F127="informativ")</formula>
    </cfRule>
  </conditionalFormatting>
  <conditionalFormatting sqref="F128">
    <cfRule type="expression" dxfId="155" priority="649">
      <formula>AND(ISBLANK(D127),ISBLANK(D127))</formula>
    </cfRule>
    <cfRule type="expression" dxfId="154" priority="650">
      <formula>OR(F128="Ok",F128="ok")</formula>
    </cfRule>
    <cfRule type="expression" dxfId="153" priority="651">
      <formula>OR(F128="Fehlt",F128="fehlt")</formula>
    </cfRule>
  </conditionalFormatting>
  <conditionalFormatting sqref="F129:F132">
    <cfRule type="expression" dxfId="152" priority="470">
      <formula>OR(F129="Informativ",F129="informativ")</formula>
    </cfRule>
    <cfRule type="expression" dxfId="151" priority="471">
      <formula>OR(F129="Ok",F129="ok")</formula>
    </cfRule>
  </conditionalFormatting>
  <conditionalFormatting sqref="F134">
    <cfRule type="expression" dxfId="150" priority="616">
      <formula>OR(F134="Ok",F134="ok")</formula>
    </cfRule>
    <cfRule type="expression" dxfId="149" priority="617">
      <formula>OR(F134="Ausschluss",F134="ausschluss")</formula>
    </cfRule>
  </conditionalFormatting>
  <conditionalFormatting sqref="F136">
    <cfRule type="expression" dxfId="148" priority="468">
      <formula>OR(F136="Informativ",F136="informativ")</formula>
    </cfRule>
    <cfRule type="expression" dxfId="147" priority="469">
      <formula>OR(F136="Ok",F136="ok")</formula>
    </cfRule>
  </conditionalFormatting>
  <conditionalFormatting sqref="F137">
    <cfRule type="expression" dxfId="146" priority="647">
      <formula>OR(F137="Ok",F137="ok")</formula>
    </cfRule>
    <cfRule type="expression" dxfId="145" priority="646">
      <formula>AND(ISBLANK(D136),ISBLANK(D136))</formula>
    </cfRule>
    <cfRule type="expression" dxfId="144" priority="648">
      <formula>OR(F137="Fehlt",F137="fehlt")</formula>
    </cfRule>
  </conditionalFormatting>
  <conditionalFormatting sqref="F138">
    <cfRule type="expression" dxfId="143" priority="466">
      <formula>OR(F138="Informativ",F138="informativ")</formula>
    </cfRule>
    <cfRule type="expression" dxfId="142" priority="467">
      <formula>OR(F138="Ok",F138="ok")</formula>
    </cfRule>
  </conditionalFormatting>
  <conditionalFormatting sqref="F139">
    <cfRule type="expression" dxfId="141" priority="645">
      <formula>OR(F139="Fehlt",F139="fehlt")</formula>
    </cfRule>
    <cfRule type="expression" dxfId="140" priority="644">
      <formula>OR(F139="Ok",F139="ok")</formula>
    </cfRule>
    <cfRule type="expression" dxfId="139" priority="643">
      <formula>AND(ISBLANK(D138),ISBLANK(D138))</formula>
    </cfRule>
  </conditionalFormatting>
  <conditionalFormatting sqref="F140">
    <cfRule type="expression" dxfId="138" priority="465">
      <formula>OR(F140="Ok",F140="ok")</formula>
    </cfRule>
    <cfRule type="expression" dxfId="137" priority="464">
      <formula>OR(F140="Informativ",F140="informativ")</formula>
    </cfRule>
  </conditionalFormatting>
  <conditionalFormatting sqref="F141">
    <cfRule type="expression" dxfId="136" priority="642">
      <formula>OR(F141="Fehlt",F141="fehlt")</formula>
    </cfRule>
    <cfRule type="expression" dxfId="135" priority="641">
      <formula>OR(F141="Ok",F141="ok")</formula>
    </cfRule>
    <cfRule type="expression" dxfId="134" priority="640">
      <formula>AND(ISBLANK(D140),ISBLANK(D140))</formula>
    </cfRule>
  </conditionalFormatting>
  <conditionalFormatting sqref="F142">
    <cfRule type="expression" dxfId="133" priority="463">
      <formula>OR(F142="Ok",F142="ok")</formula>
    </cfRule>
    <cfRule type="expression" dxfId="132" priority="462">
      <formula>OR(F142="Informativ",F142="informativ")</formula>
    </cfRule>
  </conditionalFormatting>
  <conditionalFormatting sqref="F143">
    <cfRule type="expression" dxfId="131" priority="639">
      <formula>OR(F143="Fehlt",F143="fehlt")</formula>
    </cfRule>
    <cfRule type="expression" dxfId="130" priority="637">
      <formula>AND(ISBLANK(D142),ISBLANK(D142))</formula>
    </cfRule>
    <cfRule type="expression" dxfId="129" priority="638">
      <formula>OR(F143="Ok",F143="ok")</formula>
    </cfRule>
  </conditionalFormatting>
  <conditionalFormatting sqref="F145">
    <cfRule type="expression" dxfId="128" priority="461">
      <formula>OR(F145="Ok",F145="ok")</formula>
    </cfRule>
    <cfRule type="expression" dxfId="127" priority="460">
      <formula>OR(F145="Informativ",F145="informativ")</formula>
    </cfRule>
  </conditionalFormatting>
  <conditionalFormatting sqref="F146">
    <cfRule type="expression" dxfId="126" priority="636">
      <formula>OR(F146="Fehlt",F146="fehlt")</formula>
    </cfRule>
    <cfRule type="expression" dxfId="125" priority="634">
      <formula>AND(ISBLANK(D145),ISBLANK(D145))</formula>
    </cfRule>
    <cfRule type="expression" dxfId="124" priority="635">
      <formula>OR(F146="Ok",F146="ok")</formula>
    </cfRule>
  </conditionalFormatting>
  <conditionalFormatting sqref="F147">
    <cfRule type="expression" dxfId="123" priority="459">
      <formula>OR(F147="Ok",F147="ok")</formula>
    </cfRule>
    <cfRule type="expression" dxfId="122" priority="458">
      <formula>OR(F147="Informativ",F147="informativ")</formula>
    </cfRule>
  </conditionalFormatting>
  <conditionalFormatting sqref="F148">
    <cfRule type="expression" dxfId="121" priority="631">
      <formula>AND(ISBLANK(D147),ISBLANK(D147))</formula>
    </cfRule>
    <cfRule type="expression" dxfId="120" priority="632">
      <formula>OR(F148="Ok",F148="ok")</formula>
    </cfRule>
    <cfRule type="expression" dxfId="119" priority="633">
      <formula>OR(F148="Fehlt",F148="fehlt")</formula>
    </cfRule>
  </conditionalFormatting>
  <conditionalFormatting sqref="F149">
    <cfRule type="expression" dxfId="118" priority="457">
      <formula>OR(F149="Ok",F149="ok")</formula>
    </cfRule>
    <cfRule type="expression" dxfId="117" priority="456">
      <formula>OR(F149="Informativ",F149="informativ")</formula>
    </cfRule>
  </conditionalFormatting>
  <conditionalFormatting sqref="F150">
    <cfRule type="expression" dxfId="116" priority="628">
      <formula>AND(ISBLANK(D149),ISBLANK(D149))</formula>
    </cfRule>
    <cfRule type="expression" dxfId="115" priority="629">
      <formula>OR(F150="Ok",F150="ok")</formula>
    </cfRule>
    <cfRule type="expression" dxfId="114" priority="630">
      <formula>OR(F150="Fehlt",F150="fehlt")</formula>
    </cfRule>
  </conditionalFormatting>
  <conditionalFormatting sqref="F151">
    <cfRule type="expression" dxfId="113" priority="455">
      <formula>OR(F151="Ok",F151="ok")</formula>
    </cfRule>
    <cfRule type="expression" dxfId="112" priority="454">
      <formula>OR(F151="Informativ",F151="informativ")</formula>
    </cfRule>
  </conditionalFormatting>
  <conditionalFormatting sqref="F152">
    <cfRule type="expression" dxfId="111" priority="625">
      <formula>AND(ISBLANK(D151),ISBLANK(D151))</formula>
    </cfRule>
    <cfRule type="expression" dxfId="110" priority="626">
      <formula>OR(F152="Ok",F152="ok")</formula>
    </cfRule>
    <cfRule type="expression" dxfId="109" priority="627">
      <formula>OR(F152="Fehlt",F152="fehlt")</formula>
    </cfRule>
  </conditionalFormatting>
  <conditionalFormatting sqref="F153">
    <cfRule type="expression" dxfId="108" priority="452">
      <formula>OR(F153="Informativ",F153="informativ")</formula>
    </cfRule>
    <cfRule type="expression" dxfId="107" priority="453">
      <formula>OR(F153="Ok",F153="ok")</formula>
    </cfRule>
  </conditionalFormatting>
  <conditionalFormatting sqref="F154">
    <cfRule type="expression" dxfId="106" priority="622">
      <formula>AND(ISBLANK(D153),ISBLANK(D153))</formula>
    </cfRule>
    <cfRule type="expression" dxfId="105" priority="623">
      <formula>OR(F154="Ok",F154="ok")</formula>
    </cfRule>
    <cfRule type="expression" dxfId="104" priority="624">
      <formula>OR(F154="Fehlt",F154="fehlt")</formula>
    </cfRule>
  </conditionalFormatting>
  <conditionalFormatting sqref="F155:F1048576">
    <cfRule type="containsText" dxfId="103" priority="828" operator="containsText" text="Okay">
      <formula>NOT(ISERROR(SEARCH("Okay",F155)))</formula>
    </cfRule>
    <cfRule type="containsText" dxfId="102" priority="829" operator="containsText" text="fehlt">
      <formula>NOT(ISERROR(SEARCH("fehlt",F155)))</formula>
    </cfRule>
  </conditionalFormatting>
  <dataValidations count="2">
    <dataValidation type="list" allowBlank="1" showInputMessage="1" showErrorMessage="1" sqref="D34" xr:uid="{7471E477-5225-4A6F-A513-C0265830B804}">
      <formula1>"Einzelunternehmen, GbR, e.K., OHG, KG, UG, GmbH, GmbH &amp; Co.KG, AG, SE, Sonstige"</formula1>
    </dataValidation>
    <dataValidation type="list" allowBlank="1" showInputMessage="1" showErrorMessage="1" sqref="D109 D127 D129 D134:D136 D138 D140 D142 D145 D147 D149 D151 D153 D115:D120 D122:D125 D48:D50 D56:D58 D61 D63 D65 D68 D70 D72 D75 D77 D79 D82 D84 D86 D89:D91 D95:D97 D99 D101 D103 D105 D107 D111 D52" xr:uid="{33ACC9E3-D737-44F7-AF4A-1CE75D710528}">
      <formula1>"Ja, Nein"</formula1>
    </dataValidation>
  </dataValidations>
  <pageMargins left="0.11811023622047245" right="0.39370078740157483" top="0.39370078740157483" bottom="0.39370078740157483" header="0.19685039370078741" footer="0.19685039370078741"/>
  <pageSetup paperSize="9" fitToHeight="0" orientation="landscape" verticalDpi="598"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30B34D5-C41F-426E-A3DA-A7B7B4106C5C}">
          <x14:formula1>
            <xm:f>Hilfstabelle!$A$1:$A$4</xm:f>
          </x14:formula1>
          <xm:sqref>B1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0F611-5812-4D64-8902-E619E79A875D}">
  <dimension ref="A1:BB3"/>
  <sheetViews>
    <sheetView showGridLines="0" zoomScaleNormal="100" workbookViewId="0">
      <pane xSplit="2" ySplit="1" topLeftCell="C2" activePane="bottomRight" state="frozen"/>
      <selection pane="topRight" activeCell="C1" sqref="C1"/>
      <selection pane="bottomLeft" activeCell="A6" sqref="A6"/>
      <selection pane="bottomRight" activeCell="B2" sqref="B2"/>
    </sheetView>
  </sheetViews>
  <sheetFormatPr baseColWidth="10" defaultColWidth="11.453125" defaultRowHeight="12" outlineLevelRow="1" outlineLevelCol="1"/>
  <cols>
    <col min="1" max="1" width="13.54296875" style="26" customWidth="1"/>
    <col min="2" max="2" width="59.7265625" style="3" customWidth="1"/>
    <col min="3" max="3" width="15.7265625" style="96" customWidth="1"/>
    <col min="4" max="4" width="25.54296875" style="202" customWidth="1"/>
    <col min="5" max="5" width="10.26953125" style="127" customWidth="1"/>
    <col min="6" max="6" width="11.453125" style="96"/>
    <col min="7" max="9" width="5.26953125" style="3" customWidth="1" outlineLevel="1"/>
    <col min="10" max="40" width="4" style="3" customWidth="1" outlineLevel="1"/>
    <col min="41" max="61" width="4" style="3" customWidth="1"/>
    <col min="62" max="64" width="3" style="3" bestFit="1" customWidth="1"/>
    <col min="65" max="16384" width="11.453125" style="3"/>
  </cols>
  <sheetData>
    <row r="1" spans="1:54" ht="24" customHeight="1" thickBot="1">
      <c r="A1" s="110" t="s">
        <v>356</v>
      </c>
      <c r="B1" s="107" t="s">
        <v>351</v>
      </c>
      <c r="C1" s="119"/>
      <c r="D1" s="99"/>
      <c r="E1" s="4"/>
      <c r="F1" s="4"/>
    </row>
    <row r="2" spans="1:54" ht="36" customHeight="1" thickBot="1">
      <c r="A2" s="110" t="s">
        <v>357</v>
      </c>
      <c r="B2" s="107" t="s">
        <v>352</v>
      </c>
      <c r="C2" s="119"/>
      <c r="D2" s="99"/>
      <c r="E2" s="4"/>
      <c r="F2" s="4"/>
    </row>
    <row r="3" spans="1:54" ht="24" customHeight="1" outlineLevel="1" thickBot="1">
      <c r="A3" s="210"/>
      <c r="B3" s="115" t="s">
        <v>347</v>
      </c>
      <c r="C3" s="210"/>
      <c r="D3" s="211"/>
      <c r="E3" s="212"/>
      <c r="F3" s="4"/>
      <c r="BB3" s="3" t="s">
        <v>312</v>
      </c>
    </row>
  </sheetData>
  <dataConsolidate/>
  <conditionalFormatting sqref="A3">
    <cfRule type="cellIs" dxfId="101" priority="7" operator="equal">
      <formula>"Ja"</formula>
    </cfRule>
    <cfRule type="cellIs" dxfId="100" priority="8" operator="equal">
      <formula>"ja"</formula>
    </cfRule>
    <cfRule type="cellIs" dxfId="99" priority="9" operator="equal">
      <formula>"nein"</formula>
    </cfRule>
    <cfRule type="cellIs" dxfId="98" priority="10" operator="equal">
      <formula>"Nein"</formula>
    </cfRule>
  </conditionalFormatting>
  <conditionalFormatting sqref="F4:F1048576">
    <cfRule type="containsText" dxfId="97" priority="835" operator="containsText" text="Okay">
      <formula>NOT(ISERROR(SEARCH("Okay",F4)))</formula>
    </cfRule>
    <cfRule type="containsText" dxfId="96" priority="836" operator="containsText" text="fehlt">
      <formula>NOT(ISERROR(SEARCH("fehlt",F4)))</formula>
    </cfRule>
  </conditionalFormatting>
  <pageMargins left="0.11811023622047245" right="0.39370078740157483" top="0.39370078740157483" bottom="0.39370078740157483" header="0.19685039370078741" footer="0.19685039370078741"/>
  <pageSetup paperSize="9" fitToHeight="0" orientation="landscape" verticalDpi="598"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82CCD-0752-45B4-8BB5-3214D5D7F11E}">
  <dimension ref="A1:AN9"/>
  <sheetViews>
    <sheetView showGridLines="0" zoomScaleNormal="100" workbookViewId="0">
      <pane xSplit="2" ySplit="1" topLeftCell="C2" activePane="bottomRight" state="frozen"/>
      <selection pane="topRight" activeCell="C1" sqref="C1"/>
      <selection pane="bottomLeft" activeCell="A6" sqref="A6"/>
      <selection pane="bottomRight" activeCell="B13" sqref="B13"/>
    </sheetView>
  </sheetViews>
  <sheetFormatPr baseColWidth="10" defaultColWidth="11.453125" defaultRowHeight="12" outlineLevelCol="1"/>
  <cols>
    <col min="1" max="1" width="13.54296875" style="26" customWidth="1"/>
    <col min="2" max="2" width="59.7265625" style="3" customWidth="1"/>
    <col min="3" max="3" width="15.7265625" style="96" customWidth="1"/>
    <col min="4" max="4" width="25.54296875" style="202" customWidth="1"/>
    <col min="5" max="5" width="10.26953125" style="127" customWidth="1"/>
    <col min="6" max="6" width="11.453125" style="96"/>
    <col min="7" max="9" width="5.26953125" style="3" customWidth="1" outlineLevel="1"/>
    <col min="10" max="40" width="4" style="3" customWidth="1" outlineLevel="1"/>
    <col min="41" max="61" width="4" style="3" customWidth="1"/>
    <col min="62" max="64" width="3" style="3" bestFit="1" customWidth="1"/>
    <col min="65" max="16384" width="11.453125" style="3"/>
  </cols>
  <sheetData>
    <row r="1" spans="1:8" ht="24" customHeight="1" thickBot="1">
      <c r="A1" s="110" t="s">
        <v>356</v>
      </c>
      <c r="B1" s="107" t="s">
        <v>351</v>
      </c>
      <c r="C1" s="119"/>
      <c r="D1" s="99"/>
      <c r="E1" s="4"/>
      <c r="F1" s="4"/>
    </row>
    <row r="2" spans="1:8" ht="24" customHeight="1" thickBot="1">
      <c r="A2" s="110" t="s">
        <v>358</v>
      </c>
      <c r="B2" s="107" t="s">
        <v>355</v>
      </c>
      <c r="C2" s="119"/>
      <c r="D2" s="99"/>
      <c r="E2" s="4"/>
      <c r="F2" s="4"/>
    </row>
    <row r="3" spans="1:8" ht="36" customHeight="1">
      <c r="A3" s="207" t="s">
        <v>359</v>
      </c>
      <c r="B3" s="70" t="s">
        <v>353</v>
      </c>
      <c r="C3" s="208" t="s">
        <v>173</v>
      </c>
      <c r="D3" s="201"/>
      <c r="E3" s="112" t="s">
        <v>5</v>
      </c>
      <c r="F3" s="204" t="str">
        <f>IF(OR(ISBLANK(D3),D3="Nein"),"Ausschluss","Ok")</f>
        <v>Ausschluss</v>
      </c>
    </row>
    <row r="4" spans="1:8" ht="24" customHeight="1">
      <c r="A4" s="9" t="s">
        <v>360</v>
      </c>
      <c r="B4" s="113" t="s">
        <v>354</v>
      </c>
      <c r="C4" s="209" t="s">
        <v>171</v>
      </c>
      <c r="D4" s="185"/>
      <c r="E4" s="118" t="s">
        <v>5</v>
      </c>
      <c r="F4" s="149" t="str">
        <f>IF(OR(ISBLANK(D4),D4="Nein"),"Ausschluss","Ok")</f>
        <v>Ausschluss</v>
      </c>
    </row>
    <row r="5" spans="1:8" ht="48" customHeight="1" thickBot="1">
      <c r="A5" s="11" t="s">
        <v>361</v>
      </c>
      <c r="B5" s="116" t="s">
        <v>371</v>
      </c>
      <c r="C5" s="206" t="s">
        <v>173</v>
      </c>
      <c r="D5" s="186"/>
      <c r="E5" s="117" t="s">
        <v>11</v>
      </c>
      <c r="F5" s="150" t="str">
        <f t="shared" ref="F5" si="0">IF(ISBLANK(D5),"Informativ","Ok")</f>
        <v>Informativ</v>
      </c>
    </row>
    <row r="7" spans="1:8">
      <c r="G7" s="26"/>
      <c r="H7" s="26"/>
    </row>
    <row r="8" spans="1:8">
      <c r="G8" s="26"/>
      <c r="H8" s="26"/>
    </row>
    <row r="9" spans="1:8">
      <c r="G9" s="26"/>
      <c r="H9" s="26"/>
    </row>
  </sheetData>
  <dataConsolidate/>
  <conditionalFormatting sqref="F3:F4">
    <cfRule type="expression" dxfId="95" priority="3">
      <formula>OR(F3="Ok",F3="ok")</formula>
    </cfRule>
    <cfRule type="expression" dxfId="94" priority="4">
      <formula>OR(F3="Ausschluss",F3="ausschluss")</formula>
    </cfRule>
  </conditionalFormatting>
  <conditionalFormatting sqref="F5">
    <cfRule type="expression" dxfId="93" priority="7">
      <formula>OR(F5="Informativ",F5="informativ")</formula>
    </cfRule>
    <cfRule type="expression" dxfId="92" priority="8">
      <formula>OR(F5="Ok",F5="ok")</formula>
    </cfRule>
  </conditionalFormatting>
  <conditionalFormatting sqref="F6:F1048576">
    <cfRule type="containsText" dxfId="91" priority="13" operator="containsText" text="Okay">
      <formula>NOT(ISERROR(SEARCH("Okay",F6)))</formula>
    </cfRule>
    <cfRule type="containsText" dxfId="90" priority="14" operator="containsText" text="fehlt">
      <formula>NOT(ISERROR(SEARCH("fehlt",F6)))</formula>
    </cfRule>
  </conditionalFormatting>
  <dataValidations count="1">
    <dataValidation type="list" allowBlank="1" showInputMessage="1" showErrorMessage="1" sqref="D3 D5 D8" xr:uid="{38D5DF5C-C2A9-4DCB-8786-10D12906EC9A}">
      <formula1>"Ja, Nein"</formula1>
    </dataValidation>
  </dataValidations>
  <pageMargins left="0.11811023622047245" right="0.39370078740157483" top="0.39370078740157483" bottom="0.39370078740157483" header="0.19685039370078741" footer="0.19685039370078741"/>
  <pageSetup paperSize="9" fitToHeight="0" orientation="landscape" verticalDpi="598"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tabSelected="1" topLeftCell="A11" zoomScaleNormal="100" workbookViewId="0">
      <selection activeCell="F4" sqref="F4"/>
    </sheetView>
  </sheetViews>
  <sheetFormatPr baseColWidth="10" defaultColWidth="11.453125" defaultRowHeight="14.5" outlineLevelRow="1"/>
  <cols>
    <col min="2" max="2" width="51.81640625" customWidth="1"/>
    <col min="3" max="3" width="11.453125" bestFit="1" customWidth="1"/>
    <col min="4" max="4" width="40" customWidth="1"/>
    <col min="5" max="5" width="14.81640625" style="106" customWidth="1"/>
  </cols>
  <sheetData>
    <row r="1" spans="1:6" ht="24" customHeight="1" thickBot="1">
      <c r="A1" s="37" t="s">
        <v>25</v>
      </c>
      <c r="B1" s="37" t="s">
        <v>28</v>
      </c>
      <c r="C1" s="102" t="s">
        <v>170</v>
      </c>
      <c r="D1" s="103" t="s">
        <v>7</v>
      </c>
      <c r="E1" s="104" t="s">
        <v>8</v>
      </c>
    </row>
    <row r="2" spans="1:6" ht="28" customHeight="1" outlineLevel="1">
      <c r="A2" s="15" t="s">
        <v>95</v>
      </c>
      <c r="B2" s="49" t="s">
        <v>123</v>
      </c>
      <c r="C2" s="48" t="s">
        <v>171</v>
      </c>
      <c r="D2" s="65"/>
      <c r="E2" s="148" t="str">
        <f>IF(ISBLANK(D2),"Informativ","Ok")</f>
        <v>Informativ</v>
      </c>
      <c r="F2" s="1"/>
    </row>
    <row r="3" spans="1:6" ht="28" customHeight="1" outlineLevel="1">
      <c r="A3" s="15" t="s">
        <v>96</v>
      </c>
      <c r="B3" s="49" t="s">
        <v>124</v>
      </c>
      <c r="C3" s="46"/>
      <c r="D3" s="66"/>
      <c r="E3" s="47"/>
    </row>
    <row r="4" spans="1:6" ht="28" customHeight="1" outlineLevel="1">
      <c r="A4" s="15" t="s">
        <v>97</v>
      </c>
      <c r="B4" s="105" t="s">
        <v>125</v>
      </c>
      <c r="C4" s="48" t="s">
        <v>171</v>
      </c>
      <c r="D4" s="67"/>
      <c r="E4" s="148" t="str">
        <f>IF(ISBLANK(D4),"Informativ","Ok")</f>
        <v>Informativ</v>
      </c>
    </row>
    <row r="5" spans="1:6" ht="28" customHeight="1" outlineLevel="1">
      <c r="A5" s="15" t="s">
        <v>98</v>
      </c>
      <c r="B5" s="105" t="s">
        <v>126</v>
      </c>
      <c r="C5" s="48" t="s">
        <v>171</v>
      </c>
      <c r="D5" s="67"/>
      <c r="E5" s="148" t="str">
        <f>IF(ISBLANK(D5),"Informativ","Ok")</f>
        <v>Informativ</v>
      </c>
    </row>
    <row r="6" spans="1:6" ht="28" customHeight="1" outlineLevel="1">
      <c r="A6" s="15" t="s">
        <v>99</v>
      </c>
      <c r="B6" s="105" t="s">
        <v>127</v>
      </c>
      <c r="C6" s="48" t="s">
        <v>171</v>
      </c>
      <c r="D6" s="67"/>
      <c r="E6" s="148" t="str">
        <f>IF(ISBLANK(D6),"Informativ","Ok")</f>
        <v>Informativ</v>
      </c>
    </row>
    <row r="7" spans="1:6" ht="28" customHeight="1" outlineLevel="1">
      <c r="A7" s="15" t="s">
        <v>100</v>
      </c>
      <c r="B7" s="105" t="s">
        <v>128</v>
      </c>
      <c r="C7" s="48" t="s">
        <v>171</v>
      </c>
      <c r="D7" s="67"/>
      <c r="E7" s="148" t="str">
        <f>IF(ISBLANK(D7),"Informativ","Ok")</f>
        <v>Informativ</v>
      </c>
    </row>
    <row r="8" spans="1:6" ht="28" customHeight="1" outlineLevel="1">
      <c r="A8" s="15" t="s">
        <v>101</v>
      </c>
      <c r="B8" s="49" t="s">
        <v>129</v>
      </c>
      <c r="C8" s="46"/>
      <c r="D8" s="66"/>
      <c r="E8" s="47"/>
    </row>
    <row r="9" spans="1:6" ht="28" customHeight="1" outlineLevel="1">
      <c r="A9" s="15" t="s">
        <v>102</v>
      </c>
      <c r="B9" s="105" t="s">
        <v>130</v>
      </c>
      <c r="C9" s="48" t="s">
        <v>173</v>
      </c>
      <c r="D9" s="68"/>
      <c r="E9" s="148" t="str">
        <f t="shared" ref="E9:E15" si="0">IF(ISBLANK(D9),"Informativ","Ok")</f>
        <v>Informativ</v>
      </c>
    </row>
    <row r="10" spans="1:6" ht="28" customHeight="1" outlineLevel="1">
      <c r="A10" s="15" t="s">
        <v>103</v>
      </c>
      <c r="B10" s="105" t="s">
        <v>131</v>
      </c>
      <c r="C10" s="48" t="s">
        <v>171</v>
      </c>
      <c r="D10" s="67"/>
      <c r="E10" s="148" t="str">
        <f t="shared" si="0"/>
        <v>Informativ</v>
      </c>
    </row>
    <row r="11" spans="1:6" ht="28" customHeight="1" outlineLevel="1">
      <c r="A11" s="15" t="s">
        <v>104</v>
      </c>
      <c r="B11" s="105" t="s">
        <v>132</v>
      </c>
      <c r="C11" s="48" t="s">
        <v>279</v>
      </c>
      <c r="D11" s="67"/>
      <c r="E11" s="148" t="str">
        <f t="shared" si="0"/>
        <v>Informativ</v>
      </c>
    </row>
    <row r="12" spans="1:6" ht="28" customHeight="1" outlineLevel="1">
      <c r="A12" s="15" t="s">
        <v>105</v>
      </c>
      <c r="B12" s="105" t="s">
        <v>133</v>
      </c>
      <c r="C12" s="48" t="s">
        <v>279</v>
      </c>
      <c r="D12" s="67"/>
      <c r="E12" s="148" t="str">
        <f t="shared" si="0"/>
        <v>Informativ</v>
      </c>
    </row>
    <row r="13" spans="1:6" ht="28" customHeight="1" outlineLevel="1">
      <c r="A13" s="15" t="s">
        <v>106</v>
      </c>
      <c r="B13" s="105" t="s">
        <v>134</v>
      </c>
      <c r="C13" s="48" t="s">
        <v>172</v>
      </c>
      <c r="D13" s="69"/>
      <c r="E13" s="148" t="str">
        <f t="shared" si="0"/>
        <v>Informativ</v>
      </c>
    </row>
    <row r="14" spans="1:6" ht="40" customHeight="1" outlineLevel="1">
      <c r="A14" s="15" t="s">
        <v>107</v>
      </c>
      <c r="B14" s="105" t="s">
        <v>135</v>
      </c>
      <c r="C14" s="48" t="s">
        <v>171</v>
      </c>
      <c r="D14" s="67"/>
      <c r="E14" s="148" t="str">
        <f t="shared" si="0"/>
        <v>Informativ</v>
      </c>
    </row>
    <row r="15" spans="1:6" ht="28" customHeight="1" outlineLevel="1" thickBot="1">
      <c r="A15" s="15" t="s">
        <v>122</v>
      </c>
      <c r="B15" s="105" t="s">
        <v>136</v>
      </c>
      <c r="C15" s="48" t="s">
        <v>171</v>
      </c>
      <c r="D15" s="67"/>
      <c r="E15" s="148" t="str">
        <f t="shared" si="0"/>
        <v>Informativ</v>
      </c>
    </row>
    <row r="16" spans="1:6" ht="24" customHeight="1" thickBot="1">
      <c r="A16" s="37" t="s">
        <v>26</v>
      </c>
      <c r="B16" s="37" t="s">
        <v>29</v>
      </c>
      <c r="C16" s="102" t="s">
        <v>170</v>
      </c>
      <c r="D16" s="103" t="s">
        <v>7</v>
      </c>
      <c r="E16" s="104" t="s">
        <v>8</v>
      </c>
    </row>
    <row r="17" spans="1:6" ht="28" customHeight="1" outlineLevel="1">
      <c r="A17" s="15" t="s">
        <v>82</v>
      </c>
      <c r="B17" s="49" t="s">
        <v>123</v>
      </c>
      <c r="C17" s="48" t="s">
        <v>171</v>
      </c>
      <c r="D17" s="65"/>
      <c r="E17" s="148" t="str">
        <f>IF(ISBLANK(D17),"Informativ","Ok")</f>
        <v>Informativ</v>
      </c>
      <c r="F17" s="1"/>
    </row>
    <row r="18" spans="1:6" ht="28" customHeight="1" outlineLevel="1">
      <c r="A18" s="15" t="s">
        <v>83</v>
      </c>
      <c r="B18" s="49" t="s">
        <v>124</v>
      </c>
      <c r="C18" s="46"/>
      <c r="D18" s="66"/>
      <c r="E18" s="47"/>
    </row>
    <row r="19" spans="1:6" ht="28" customHeight="1" outlineLevel="1">
      <c r="A19" s="15" t="s">
        <v>84</v>
      </c>
      <c r="B19" s="105" t="s">
        <v>125</v>
      </c>
      <c r="C19" s="48" t="s">
        <v>171</v>
      </c>
      <c r="D19" s="67"/>
      <c r="E19" s="148" t="str">
        <f>IF(ISBLANK(D19),"Informativ","Ok")</f>
        <v>Informativ</v>
      </c>
    </row>
    <row r="20" spans="1:6" ht="28" customHeight="1" outlineLevel="1">
      <c r="A20" s="15" t="s">
        <v>85</v>
      </c>
      <c r="B20" s="105" t="s">
        <v>126</v>
      </c>
      <c r="C20" s="48" t="s">
        <v>171</v>
      </c>
      <c r="D20" s="67"/>
      <c r="E20" s="148" t="str">
        <f>IF(ISBLANK(D20),"Informativ","Ok")</f>
        <v>Informativ</v>
      </c>
    </row>
    <row r="21" spans="1:6" ht="28" customHeight="1" outlineLevel="1">
      <c r="A21" s="15" t="s">
        <v>86</v>
      </c>
      <c r="B21" s="105" t="s">
        <v>127</v>
      </c>
      <c r="C21" s="48" t="s">
        <v>171</v>
      </c>
      <c r="D21" s="67"/>
      <c r="E21" s="148" t="str">
        <f>IF(ISBLANK(D21),"Informativ","Ok")</f>
        <v>Informativ</v>
      </c>
    </row>
    <row r="22" spans="1:6" ht="28" customHeight="1" outlineLevel="1">
      <c r="A22" s="15" t="s">
        <v>87</v>
      </c>
      <c r="B22" s="105" t="s">
        <v>128</v>
      </c>
      <c r="C22" s="48" t="s">
        <v>171</v>
      </c>
      <c r="D22" s="67"/>
      <c r="E22" s="148" t="str">
        <f>IF(ISBLANK(D22),"Informativ","Ok")</f>
        <v>Informativ</v>
      </c>
    </row>
    <row r="23" spans="1:6" ht="28" customHeight="1" outlineLevel="1">
      <c r="A23" s="15" t="s">
        <v>88</v>
      </c>
      <c r="B23" s="49" t="s">
        <v>129</v>
      </c>
      <c r="C23" s="46"/>
      <c r="D23" s="66"/>
      <c r="E23" s="47"/>
    </row>
    <row r="24" spans="1:6" ht="28" customHeight="1" outlineLevel="1">
      <c r="A24" s="15" t="s">
        <v>89</v>
      </c>
      <c r="B24" s="105" t="s">
        <v>130</v>
      </c>
      <c r="C24" s="48" t="s">
        <v>173</v>
      </c>
      <c r="D24" s="68"/>
      <c r="E24" s="148" t="str">
        <f t="shared" ref="E24:E30" si="1">IF(ISBLANK(D24),"Informativ","Ok")</f>
        <v>Informativ</v>
      </c>
    </row>
    <row r="25" spans="1:6" ht="28" customHeight="1" outlineLevel="1">
      <c r="A25" s="15" t="s">
        <v>90</v>
      </c>
      <c r="B25" s="105" t="s">
        <v>131</v>
      </c>
      <c r="C25" s="48" t="s">
        <v>171</v>
      </c>
      <c r="D25" s="67"/>
      <c r="E25" s="148" t="str">
        <f t="shared" si="1"/>
        <v>Informativ</v>
      </c>
    </row>
    <row r="26" spans="1:6" ht="28" customHeight="1" outlineLevel="1">
      <c r="A26" s="15" t="s">
        <v>91</v>
      </c>
      <c r="B26" s="105" t="s">
        <v>132</v>
      </c>
      <c r="C26" s="48" t="s">
        <v>279</v>
      </c>
      <c r="D26" s="67"/>
      <c r="E26" s="148" t="str">
        <f t="shared" si="1"/>
        <v>Informativ</v>
      </c>
    </row>
    <row r="27" spans="1:6" ht="28" customHeight="1" outlineLevel="1">
      <c r="A27" s="15" t="s">
        <v>92</v>
      </c>
      <c r="B27" s="105" t="s">
        <v>133</v>
      </c>
      <c r="C27" s="48" t="s">
        <v>279</v>
      </c>
      <c r="D27" s="67"/>
      <c r="E27" s="148" t="str">
        <f t="shared" si="1"/>
        <v>Informativ</v>
      </c>
    </row>
    <row r="28" spans="1:6" ht="28" customHeight="1" outlineLevel="1">
      <c r="A28" s="15" t="s">
        <v>93</v>
      </c>
      <c r="B28" s="105" t="s">
        <v>134</v>
      </c>
      <c r="C28" s="48" t="s">
        <v>172</v>
      </c>
      <c r="D28" s="69"/>
      <c r="E28" s="148" t="str">
        <f t="shared" si="1"/>
        <v>Informativ</v>
      </c>
    </row>
    <row r="29" spans="1:6" ht="40" customHeight="1" outlineLevel="1">
      <c r="A29" s="15" t="s">
        <v>94</v>
      </c>
      <c r="B29" s="105" t="s">
        <v>135</v>
      </c>
      <c r="C29" s="48" t="s">
        <v>171</v>
      </c>
      <c r="D29" s="67"/>
      <c r="E29" s="148" t="str">
        <f t="shared" si="1"/>
        <v>Informativ</v>
      </c>
    </row>
    <row r="30" spans="1:6" ht="28" customHeight="1" outlineLevel="1" thickBot="1">
      <c r="A30" s="15" t="s">
        <v>137</v>
      </c>
      <c r="B30" s="105" t="s">
        <v>136</v>
      </c>
      <c r="C30" s="48" t="s">
        <v>171</v>
      </c>
      <c r="D30" s="67"/>
      <c r="E30" s="148" t="str">
        <f t="shared" si="1"/>
        <v>Informativ</v>
      </c>
    </row>
    <row r="31" spans="1:6" ht="24" customHeight="1" thickBot="1">
      <c r="A31" s="37" t="s">
        <v>27</v>
      </c>
      <c r="B31" s="37" t="s">
        <v>30</v>
      </c>
      <c r="C31" s="102" t="s">
        <v>170</v>
      </c>
      <c r="D31" s="103" t="s">
        <v>7</v>
      </c>
      <c r="E31" s="104" t="s">
        <v>8</v>
      </c>
    </row>
    <row r="32" spans="1:6" ht="28" customHeight="1" outlineLevel="1">
      <c r="A32" s="15" t="s">
        <v>69</v>
      </c>
      <c r="B32" s="49" t="s">
        <v>123</v>
      </c>
      <c r="C32" s="48" t="s">
        <v>171</v>
      </c>
      <c r="D32" s="65"/>
      <c r="E32" s="148" t="str">
        <f>IF(ISBLANK(D32),"Informativ","Ok")</f>
        <v>Informativ</v>
      </c>
      <c r="F32" s="1"/>
    </row>
    <row r="33" spans="1:5" ht="28" customHeight="1" outlineLevel="1">
      <c r="A33" s="15" t="s">
        <v>70</v>
      </c>
      <c r="B33" s="49" t="s">
        <v>124</v>
      </c>
      <c r="C33" s="46"/>
      <c r="D33" s="66"/>
      <c r="E33" s="47"/>
    </row>
    <row r="34" spans="1:5" ht="28" customHeight="1" outlineLevel="1">
      <c r="A34" s="15" t="s">
        <v>71</v>
      </c>
      <c r="B34" s="105" t="s">
        <v>125</v>
      </c>
      <c r="C34" s="48" t="s">
        <v>171</v>
      </c>
      <c r="D34" s="67"/>
      <c r="E34" s="148" t="str">
        <f>IF(ISBLANK(D34),"Informativ","Ok")</f>
        <v>Informativ</v>
      </c>
    </row>
    <row r="35" spans="1:5" ht="28" customHeight="1" outlineLevel="1">
      <c r="A35" s="15" t="s">
        <v>72</v>
      </c>
      <c r="B35" s="105" t="s">
        <v>126</v>
      </c>
      <c r="C35" s="48" t="s">
        <v>171</v>
      </c>
      <c r="D35" s="67"/>
      <c r="E35" s="148" t="str">
        <f>IF(ISBLANK(D35),"Informativ","Ok")</f>
        <v>Informativ</v>
      </c>
    </row>
    <row r="36" spans="1:5" ht="28" customHeight="1" outlineLevel="1">
      <c r="A36" s="15" t="s">
        <v>73</v>
      </c>
      <c r="B36" s="105" t="s">
        <v>127</v>
      </c>
      <c r="C36" s="48" t="s">
        <v>171</v>
      </c>
      <c r="D36" s="67"/>
      <c r="E36" s="148" t="str">
        <f>IF(ISBLANK(D36),"Informativ","Ok")</f>
        <v>Informativ</v>
      </c>
    </row>
    <row r="37" spans="1:5" ht="28" customHeight="1" outlineLevel="1">
      <c r="A37" s="15" t="s">
        <v>74</v>
      </c>
      <c r="B37" s="105" t="s">
        <v>128</v>
      </c>
      <c r="C37" s="48" t="s">
        <v>171</v>
      </c>
      <c r="D37" s="67"/>
      <c r="E37" s="148" t="str">
        <f>IF(ISBLANK(D37),"Informativ","Ok")</f>
        <v>Informativ</v>
      </c>
    </row>
    <row r="38" spans="1:5" ht="28" customHeight="1" outlineLevel="1">
      <c r="A38" s="15" t="s">
        <v>75</v>
      </c>
      <c r="B38" s="49" t="s">
        <v>129</v>
      </c>
      <c r="C38" s="46"/>
      <c r="D38" s="66"/>
      <c r="E38" s="47"/>
    </row>
    <row r="39" spans="1:5" ht="28" customHeight="1" outlineLevel="1">
      <c r="A39" s="15" t="s">
        <v>76</v>
      </c>
      <c r="B39" s="105" t="s">
        <v>130</v>
      </c>
      <c r="C39" s="48" t="s">
        <v>173</v>
      </c>
      <c r="D39" s="68"/>
      <c r="E39" s="148" t="str">
        <f t="shared" ref="E39:E45" si="2">IF(ISBLANK(D39),"Informativ","Ok")</f>
        <v>Informativ</v>
      </c>
    </row>
    <row r="40" spans="1:5" ht="28" customHeight="1" outlineLevel="1">
      <c r="A40" s="15" t="s">
        <v>77</v>
      </c>
      <c r="B40" s="105" t="s">
        <v>131</v>
      </c>
      <c r="C40" s="48" t="s">
        <v>171</v>
      </c>
      <c r="D40" s="67"/>
      <c r="E40" s="148" t="str">
        <f t="shared" si="2"/>
        <v>Informativ</v>
      </c>
    </row>
    <row r="41" spans="1:5" ht="28" customHeight="1" outlineLevel="1">
      <c r="A41" s="15" t="s">
        <v>78</v>
      </c>
      <c r="B41" s="105" t="s">
        <v>132</v>
      </c>
      <c r="C41" s="48" t="s">
        <v>279</v>
      </c>
      <c r="D41" s="67"/>
      <c r="E41" s="148" t="str">
        <f t="shared" si="2"/>
        <v>Informativ</v>
      </c>
    </row>
    <row r="42" spans="1:5" ht="28" customHeight="1" outlineLevel="1">
      <c r="A42" s="15" t="s">
        <v>79</v>
      </c>
      <c r="B42" s="105" t="s">
        <v>133</v>
      </c>
      <c r="C42" s="48" t="s">
        <v>279</v>
      </c>
      <c r="D42" s="67"/>
      <c r="E42" s="148" t="str">
        <f t="shared" si="2"/>
        <v>Informativ</v>
      </c>
    </row>
    <row r="43" spans="1:5" ht="28" customHeight="1" outlineLevel="1">
      <c r="A43" s="15" t="s">
        <v>80</v>
      </c>
      <c r="B43" s="105" t="s">
        <v>134</v>
      </c>
      <c r="C43" s="48" t="s">
        <v>172</v>
      </c>
      <c r="D43" s="69"/>
      <c r="E43" s="148" t="str">
        <f t="shared" si="2"/>
        <v>Informativ</v>
      </c>
    </row>
    <row r="44" spans="1:5" ht="40" customHeight="1" outlineLevel="1">
      <c r="A44" s="15" t="s">
        <v>81</v>
      </c>
      <c r="B44" s="105" t="s">
        <v>135</v>
      </c>
      <c r="C44" s="48" t="s">
        <v>171</v>
      </c>
      <c r="D44" s="67"/>
      <c r="E44" s="148" t="str">
        <f t="shared" si="2"/>
        <v>Informativ</v>
      </c>
    </row>
    <row r="45" spans="1:5" ht="28" customHeight="1" outlineLevel="1">
      <c r="A45" s="15" t="s">
        <v>138</v>
      </c>
      <c r="B45" s="105" t="s">
        <v>136</v>
      </c>
      <c r="C45" s="48" t="s">
        <v>171</v>
      </c>
      <c r="D45" s="67"/>
      <c r="E45" s="148" t="str">
        <f t="shared" si="2"/>
        <v>Informativ</v>
      </c>
    </row>
  </sheetData>
  <conditionalFormatting sqref="C3">
    <cfRule type="cellIs" dxfId="89" priority="464" operator="equal">
      <formula>"Nein"</formula>
    </cfRule>
    <cfRule type="cellIs" dxfId="88" priority="463" operator="equal">
      <formula>"nein"</formula>
    </cfRule>
    <cfRule type="cellIs" dxfId="87" priority="462" operator="equal">
      <formula>"ja"</formula>
    </cfRule>
    <cfRule type="cellIs" dxfId="86" priority="461" operator="equal">
      <formula>"Ja"</formula>
    </cfRule>
  </conditionalFormatting>
  <conditionalFormatting sqref="C8">
    <cfRule type="cellIs" dxfId="85" priority="460" operator="equal">
      <formula>"Nein"</formula>
    </cfRule>
    <cfRule type="cellIs" dxfId="84" priority="459" operator="equal">
      <formula>"nein"</formula>
    </cfRule>
    <cfRule type="cellIs" dxfId="83" priority="458" operator="equal">
      <formula>"ja"</formula>
    </cfRule>
    <cfRule type="cellIs" dxfId="82" priority="457" operator="equal">
      <formula>"Ja"</formula>
    </cfRule>
  </conditionalFormatting>
  <conditionalFormatting sqref="C18">
    <cfRule type="cellIs" dxfId="81" priority="195" operator="equal">
      <formula>"nein"</formula>
    </cfRule>
    <cfRule type="cellIs" dxfId="80" priority="196" operator="equal">
      <formula>"Nein"</formula>
    </cfRule>
    <cfRule type="cellIs" dxfId="79" priority="194" operator="equal">
      <formula>"ja"</formula>
    </cfRule>
    <cfRule type="cellIs" dxfId="78" priority="193" operator="equal">
      <formula>"Ja"</formula>
    </cfRule>
  </conditionalFormatting>
  <conditionalFormatting sqref="C23">
    <cfRule type="cellIs" dxfId="77" priority="192" operator="equal">
      <formula>"Nein"</formula>
    </cfRule>
    <cfRule type="cellIs" dxfId="76" priority="191" operator="equal">
      <formula>"nein"</formula>
    </cfRule>
    <cfRule type="cellIs" dxfId="75" priority="190" operator="equal">
      <formula>"ja"</formula>
    </cfRule>
    <cfRule type="cellIs" dxfId="74" priority="189" operator="equal">
      <formula>"Ja"</formula>
    </cfRule>
  </conditionalFormatting>
  <conditionalFormatting sqref="C33">
    <cfRule type="cellIs" dxfId="73" priority="131" operator="equal">
      <formula>"nein"</formula>
    </cfRule>
    <cfRule type="cellIs" dxfId="72" priority="132" operator="equal">
      <formula>"Nein"</formula>
    </cfRule>
    <cfRule type="cellIs" dxfId="71" priority="129" operator="equal">
      <formula>"Ja"</formula>
    </cfRule>
    <cfRule type="cellIs" dxfId="70" priority="130" operator="equal">
      <formula>"ja"</formula>
    </cfRule>
  </conditionalFormatting>
  <conditionalFormatting sqref="C38">
    <cfRule type="cellIs" dxfId="69" priority="125" operator="equal">
      <formula>"Ja"</formula>
    </cfRule>
    <cfRule type="cellIs" dxfId="68" priority="126" operator="equal">
      <formula>"ja"</formula>
    </cfRule>
    <cfRule type="cellIs" dxfId="67" priority="127" operator="equal">
      <formula>"nein"</formula>
    </cfRule>
    <cfRule type="cellIs" dxfId="66" priority="128" operator="equal">
      <formula>"Nein"</formula>
    </cfRule>
  </conditionalFormatting>
  <conditionalFormatting sqref="D2:D8">
    <cfRule type="cellIs" dxfId="65" priority="206" operator="equal">
      <formula>"ja"</formula>
    </cfRule>
    <cfRule type="cellIs" dxfId="64" priority="208" operator="equal">
      <formula>"Nein"</formula>
    </cfRule>
    <cfRule type="cellIs" dxfId="63" priority="207" operator="equal">
      <formula>"nein"</formula>
    </cfRule>
    <cfRule type="cellIs" dxfId="62" priority="205" operator="equal">
      <formula>"Ja"</formula>
    </cfRule>
  </conditionalFormatting>
  <conditionalFormatting sqref="D10:D15">
    <cfRule type="cellIs" dxfId="61" priority="216" operator="equal">
      <formula>"Nein"</formula>
    </cfRule>
    <cfRule type="cellIs" dxfId="60" priority="215" operator="equal">
      <formula>"nein"</formula>
    </cfRule>
    <cfRule type="cellIs" dxfId="59" priority="214" operator="equal">
      <formula>"ja"</formula>
    </cfRule>
    <cfRule type="cellIs" dxfId="58" priority="213" operator="equal">
      <formula>"Ja"</formula>
    </cfRule>
  </conditionalFormatting>
  <conditionalFormatting sqref="D17:D23">
    <cfRule type="cellIs" dxfId="57" priority="143" operator="equal">
      <formula>"nein"</formula>
    </cfRule>
    <cfRule type="cellIs" dxfId="56" priority="144" operator="equal">
      <formula>"Nein"</formula>
    </cfRule>
    <cfRule type="cellIs" dxfId="55" priority="141" operator="equal">
      <formula>"Ja"</formula>
    </cfRule>
    <cfRule type="cellIs" dxfId="54" priority="142" operator="equal">
      <formula>"ja"</formula>
    </cfRule>
  </conditionalFormatting>
  <conditionalFormatting sqref="D25:D30">
    <cfRule type="cellIs" dxfId="53" priority="151" operator="equal">
      <formula>"nein"</formula>
    </cfRule>
    <cfRule type="cellIs" dxfId="52" priority="149" operator="equal">
      <formula>"Ja"</formula>
    </cfRule>
    <cfRule type="cellIs" dxfId="51" priority="150" operator="equal">
      <formula>"ja"</formula>
    </cfRule>
    <cfRule type="cellIs" dxfId="50" priority="152" operator="equal">
      <formula>"Nein"</formula>
    </cfRule>
  </conditionalFormatting>
  <conditionalFormatting sqref="D32:D38">
    <cfRule type="cellIs" dxfId="49" priority="77" operator="equal">
      <formula>"Ja"</formula>
    </cfRule>
    <cfRule type="cellIs" dxfId="48" priority="78" operator="equal">
      <formula>"ja"</formula>
    </cfRule>
    <cfRule type="cellIs" dxfId="47" priority="79" operator="equal">
      <formula>"nein"</formula>
    </cfRule>
    <cfRule type="cellIs" dxfId="46" priority="80" operator="equal">
      <formula>"Nein"</formula>
    </cfRule>
  </conditionalFormatting>
  <conditionalFormatting sqref="D40:D45">
    <cfRule type="cellIs" dxfId="45" priority="85" operator="equal">
      <formula>"Ja"</formula>
    </cfRule>
    <cfRule type="cellIs" dxfId="44" priority="86" operator="equal">
      <formula>"ja"</formula>
    </cfRule>
    <cfRule type="cellIs" dxfId="43" priority="87" operator="equal">
      <formula>"nein"</formula>
    </cfRule>
    <cfRule type="cellIs" dxfId="42" priority="88" operator="equal">
      <formula>"Nein"</formula>
    </cfRule>
  </conditionalFormatting>
  <conditionalFormatting sqref="E2">
    <cfRule type="expression" dxfId="41" priority="75">
      <formula>OR(E2="Informativ",E2="informativ")</formula>
    </cfRule>
    <cfRule type="expression" dxfId="40" priority="76">
      <formula>OR(E2="Ok",E2="ok")</formula>
    </cfRule>
  </conditionalFormatting>
  <conditionalFormatting sqref="E3">
    <cfRule type="cellIs" dxfId="39" priority="583" operator="equal">
      <formula>"nein"</formula>
    </cfRule>
    <cfRule type="cellIs" dxfId="38" priority="582" operator="equal">
      <formula>"ja"</formula>
    </cfRule>
    <cfRule type="cellIs" dxfId="37" priority="581" operator="equal">
      <formula>"Ja"</formula>
    </cfRule>
    <cfRule type="cellIs" dxfId="36" priority="584" operator="equal">
      <formula>"Nein"</formula>
    </cfRule>
  </conditionalFormatting>
  <conditionalFormatting sqref="E4:E7">
    <cfRule type="expression" dxfId="35" priority="68">
      <formula>OR(E4="Ok",E4="ok")</formula>
    </cfRule>
    <cfRule type="expression" dxfId="34" priority="67">
      <formula>OR(E4="Informativ",E4="informativ")</formula>
    </cfRule>
  </conditionalFormatting>
  <conditionalFormatting sqref="E8">
    <cfRule type="cellIs" dxfId="33" priority="574" operator="equal">
      <formula>"ja"</formula>
    </cfRule>
    <cfRule type="cellIs" dxfId="32" priority="573" operator="equal">
      <formula>"Ja"</formula>
    </cfRule>
    <cfRule type="cellIs" dxfId="31" priority="575" operator="equal">
      <formula>"nein"</formula>
    </cfRule>
    <cfRule type="cellIs" dxfId="30" priority="576" operator="equal">
      <formula>"Nein"</formula>
    </cfRule>
  </conditionalFormatting>
  <conditionalFormatting sqref="E9:E15">
    <cfRule type="expression" dxfId="29" priority="54">
      <formula>OR(E9="Ok",E9="ok")</formula>
    </cfRule>
    <cfRule type="expression" dxfId="28" priority="53">
      <formula>OR(E9="Informativ",E9="informativ")</formula>
    </cfRule>
  </conditionalFormatting>
  <conditionalFormatting sqref="E17">
    <cfRule type="expression" dxfId="27" priority="52">
      <formula>OR(E17="Ok",E17="ok")</formula>
    </cfRule>
    <cfRule type="expression" dxfId="26" priority="51">
      <formula>OR(E17="Informativ",E17="informativ")</formula>
    </cfRule>
  </conditionalFormatting>
  <conditionalFormatting sqref="E18">
    <cfRule type="cellIs" dxfId="25" priority="204" operator="equal">
      <formula>"Nein"</formula>
    </cfRule>
    <cfRule type="cellIs" dxfId="24" priority="201" operator="equal">
      <formula>"Ja"</formula>
    </cfRule>
    <cfRule type="cellIs" dxfId="23" priority="203" operator="equal">
      <formula>"nein"</formula>
    </cfRule>
    <cfRule type="cellIs" dxfId="22" priority="202" operator="equal">
      <formula>"ja"</formula>
    </cfRule>
  </conditionalFormatting>
  <conditionalFormatting sqref="E19:E22">
    <cfRule type="expression" dxfId="21" priority="41">
      <formula>OR(E19="Informativ",E19="informativ")</formula>
    </cfRule>
    <cfRule type="expression" dxfId="20" priority="42">
      <formula>OR(E19="Ok",E19="ok")</formula>
    </cfRule>
  </conditionalFormatting>
  <conditionalFormatting sqref="E23">
    <cfRule type="cellIs" dxfId="19" priority="200" operator="equal">
      <formula>"Nein"</formula>
    </cfRule>
    <cfRule type="cellIs" dxfId="18" priority="199" operator="equal">
      <formula>"nein"</formula>
    </cfRule>
    <cfRule type="cellIs" dxfId="17" priority="198" operator="equal">
      <formula>"ja"</formula>
    </cfRule>
    <cfRule type="cellIs" dxfId="16" priority="197" operator="equal">
      <formula>"Ja"</formula>
    </cfRule>
  </conditionalFormatting>
  <conditionalFormatting sqref="E24:E30">
    <cfRule type="expression" dxfId="15" priority="28">
      <formula>OR(E24="Ok",E24="ok")</formula>
    </cfRule>
    <cfRule type="expression" dxfId="14" priority="27">
      <formula>OR(E24="Informativ",E24="informativ")</formula>
    </cfRule>
  </conditionalFormatting>
  <conditionalFormatting sqref="E32">
    <cfRule type="expression" dxfId="13" priority="25">
      <formula>OR(E32="Informativ",E32="informativ")</formula>
    </cfRule>
    <cfRule type="expression" dxfId="12" priority="26">
      <formula>OR(E32="Ok",E32="ok")</formula>
    </cfRule>
  </conditionalFormatting>
  <conditionalFormatting sqref="E33">
    <cfRule type="cellIs" dxfId="11" priority="137" operator="equal">
      <formula>"Ja"</formula>
    </cfRule>
    <cfRule type="cellIs" dxfId="10" priority="138" operator="equal">
      <formula>"ja"</formula>
    </cfRule>
    <cfRule type="cellIs" dxfId="9" priority="139" operator="equal">
      <formula>"nein"</formula>
    </cfRule>
    <cfRule type="cellIs" dxfId="8" priority="140" operator="equal">
      <formula>"Nein"</formula>
    </cfRule>
  </conditionalFormatting>
  <conditionalFormatting sqref="E34:E37">
    <cfRule type="expression" dxfId="7" priority="15">
      <formula>OR(E34="Informativ",E34="informativ")</formula>
    </cfRule>
    <cfRule type="expression" dxfId="6" priority="16">
      <formula>OR(E34="Ok",E34="ok")</formula>
    </cfRule>
  </conditionalFormatting>
  <conditionalFormatting sqref="E38">
    <cfRule type="cellIs" dxfId="5" priority="135" operator="equal">
      <formula>"nein"</formula>
    </cfRule>
    <cfRule type="cellIs" dxfId="4" priority="136" operator="equal">
      <formula>"Nein"</formula>
    </cfRule>
    <cfRule type="cellIs" dxfId="3" priority="134" operator="equal">
      <formula>"ja"</formula>
    </cfRule>
    <cfRule type="cellIs" dxfId="2" priority="133" operator="equal">
      <formula>"Ja"</formula>
    </cfRule>
  </conditionalFormatting>
  <conditionalFormatting sqref="E39:E45">
    <cfRule type="expression" dxfId="1" priority="1">
      <formula>OR(E39="Informativ",E39="informativ")</formula>
    </cfRule>
    <cfRule type="expression" dxfId="0" priority="2">
      <formula>OR(E39="Ok",E39="ok")</formula>
    </cfRule>
  </conditionalFormatting>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40809-0E8E-4460-BB6C-E2AED1A5D34B}">
  <dimension ref="A1:A4"/>
  <sheetViews>
    <sheetView workbookViewId="0">
      <selection activeCell="A7" sqref="A7"/>
    </sheetView>
  </sheetViews>
  <sheetFormatPr baseColWidth="10" defaultRowHeight="14.5"/>
  <sheetData>
    <row r="1" spans="1:1">
      <c r="A1" t="s">
        <v>367</v>
      </c>
    </row>
    <row r="2" spans="1:1">
      <c r="A2" t="s">
        <v>368</v>
      </c>
    </row>
    <row r="3" spans="1:1">
      <c r="A3" t="s">
        <v>369</v>
      </c>
    </row>
    <row r="4" spans="1:1">
      <c r="A4" t="s">
        <v>370</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6B486A-7883-40BF-9411-A4765F4B8766}">
  <ds:schemaRefs>
    <ds:schemaRef ds:uri="http://schemas.microsoft.com/office/2006/documentManagement/types"/>
    <ds:schemaRef ds:uri="http://schemas.openxmlformats.org/package/2006/metadata/core-properties"/>
    <ds:schemaRef ds:uri="8f532efb-f607-4fef-96ad-dbc5744b1072"/>
    <ds:schemaRef ds:uri="http://schemas.microsoft.com/office/infopath/2007/PartnerControls"/>
    <ds:schemaRef ds:uri="http://www.w3.org/XML/1998/namespace"/>
    <ds:schemaRef ds:uri="http://schemas.microsoft.com/office/2006/metadata/properties"/>
    <ds:schemaRef ds:uri="http://purl.org/dc/elements/1.1/"/>
    <ds:schemaRef ds:uri="http://purl.org/dc/dcmitype/"/>
    <ds:schemaRef ds:uri="f451b162-a75e-4065-b030-2d1d13608a9f"/>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Informationen</vt:lpstr>
      <vt:lpstr>Allgemeiner_Fragebogen</vt:lpstr>
      <vt:lpstr>29.1</vt:lpstr>
      <vt:lpstr>29.2</vt:lpstr>
      <vt:lpstr>Referenzen</vt:lpstr>
      <vt:lpstr>Hilfstabelle</vt:lpstr>
      <vt:lpstr>'29.1'!Druckbereich</vt:lpstr>
      <vt:lpstr>'29.2'!Druckbereich</vt:lpstr>
      <vt:lpstr>Allgemeiner_Fragebogen!Druckbereich</vt:lpstr>
      <vt:lpstr>Allgemeiner_Fragebogen!Drucktitel</vt:lpstr>
      <vt:lpstr>Allgemeiner_Fragebogen!Print_Area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Dadcuk, Kristina</cp:lastModifiedBy>
  <cp:revision/>
  <cp:lastPrinted>2024-01-22T18:17:37Z</cp:lastPrinted>
  <dcterms:created xsi:type="dcterms:W3CDTF">2023-09-11T08:34:04Z</dcterms:created>
  <dcterms:modified xsi:type="dcterms:W3CDTF">2024-12-10T11:34:37Z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